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OM ELSA 2020\ELSA\ \data D\FROM ELSA 2020\ELSA\smstr 6\skripsi\"/>
    </mc:Choice>
  </mc:AlternateContent>
  <xr:revisionPtr revIDLastSave="0" documentId="13_ncr:1_{E7A8A564-7CB5-41A9-B243-451708336E2B}" xr6:coauthVersionLast="47" xr6:coauthVersionMax="47" xr10:uidLastSave="{00000000-0000-0000-0000-000000000000}"/>
  <bookViews>
    <workbookView xWindow="-120" yWindow="-120" windowWidth="20730" windowHeight="11160" activeTab="3" xr2:uid="{275ED88D-C316-4932-8A3A-8BE5BC2843D7}"/>
  </bookViews>
  <sheets>
    <sheet name="Sheet1" sheetId="1" r:id="rId1"/>
    <sheet name="Sheet3" sheetId="4" r:id="rId2"/>
    <sheet name="Sheet2" sheetId="2" r:id="rId3"/>
    <sheet name="NORMA KELOMPOK" sheetId="3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" l="1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13" i="3"/>
  <c r="C5" i="3"/>
  <c r="B2" i="3"/>
  <c r="B1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B5" i="3"/>
  <c r="P199" i="2"/>
  <c r="O3" i="2"/>
  <c r="P3" i="2" s="1"/>
  <c r="O4" i="2"/>
  <c r="P4" i="2" s="1"/>
  <c r="Q4" i="2" s="1"/>
  <c r="O5" i="2"/>
  <c r="P5" i="2" s="1"/>
  <c r="O6" i="2"/>
  <c r="P6" i="2" s="1"/>
  <c r="O7" i="2"/>
  <c r="P7" i="2" s="1"/>
  <c r="O8" i="2"/>
  <c r="P8" i="2" s="1"/>
  <c r="Q8" i="2" s="1"/>
  <c r="O9" i="2"/>
  <c r="P9" i="2" s="1"/>
  <c r="Q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16" i="2"/>
  <c r="P16" i="2" s="1"/>
  <c r="Q16" i="2" s="1"/>
  <c r="O17" i="2"/>
  <c r="P17" i="2" s="1"/>
  <c r="O18" i="2"/>
  <c r="P18" i="2" s="1"/>
  <c r="O19" i="2"/>
  <c r="O20" i="2"/>
  <c r="P20" i="2" s="1"/>
  <c r="O21" i="2"/>
  <c r="P21" i="2" s="1"/>
  <c r="O22" i="2"/>
  <c r="P22" i="2" s="1"/>
  <c r="O23" i="2"/>
  <c r="P23" i="2" s="1"/>
  <c r="O24" i="2"/>
  <c r="P24" i="2" s="1"/>
  <c r="O25" i="2"/>
  <c r="P25" i="2" s="1"/>
  <c r="Q25" i="2" s="1"/>
  <c r="O26" i="2"/>
  <c r="P26" i="2" s="1"/>
  <c r="O27" i="2"/>
  <c r="P27" i="2" s="1"/>
  <c r="O28" i="2"/>
  <c r="P28" i="2" s="1"/>
  <c r="O29" i="2"/>
  <c r="P29" i="2" s="1"/>
  <c r="Q29" i="2" s="1"/>
  <c r="O30" i="2"/>
  <c r="P30" i="2" s="1"/>
  <c r="O31" i="2"/>
  <c r="P31" i="2" s="1"/>
  <c r="O32" i="2"/>
  <c r="P32" i="2" s="1"/>
  <c r="O33" i="2"/>
  <c r="P33" i="2" s="1"/>
  <c r="O34" i="2"/>
  <c r="P34" i="2" s="1"/>
  <c r="O35" i="2"/>
  <c r="O36" i="2"/>
  <c r="P36" i="2" s="1"/>
  <c r="O37" i="2"/>
  <c r="P37" i="2" s="1"/>
  <c r="O38" i="2"/>
  <c r="P38" i="2" s="1"/>
  <c r="O39" i="2"/>
  <c r="O40" i="2"/>
  <c r="P40" i="2" s="1"/>
  <c r="O41" i="2"/>
  <c r="P41" i="2" s="1"/>
  <c r="O42" i="2"/>
  <c r="P42" i="2" s="1"/>
  <c r="O43" i="2"/>
  <c r="P43" i="2" s="1"/>
  <c r="O44" i="2"/>
  <c r="P44" i="2" s="1"/>
  <c r="O45" i="2"/>
  <c r="P45" i="2" s="1"/>
  <c r="O46" i="2"/>
  <c r="O47" i="2"/>
  <c r="O48" i="2"/>
  <c r="P48" i="2" s="1"/>
  <c r="O49" i="2"/>
  <c r="P49" i="2" s="1"/>
  <c r="O50" i="2"/>
  <c r="P50" i="2" s="1"/>
  <c r="O51" i="2"/>
  <c r="P51" i="2" s="1"/>
  <c r="O52" i="2"/>
  <c r="P52" i="2" s="1"/>
  <c r="O53" i="2"/>
  <c r="P53" i="2" s="1"/>
  <c r="O54" i="2"/>
  <c r="O55" i="2"/>
  <c r="O56" i="2"/>
  <c r="P56" i="2" s="1"/>
  <c r="O57" i="2"/>
  <c r="P57" i="2" s="1"/>
  <c r="O58" i="2"/>
  <c r="P58" i="2" s="1"/>
  <c r="O59" i="2"/>
  <c r="P59" i="2" s="1"/>
  <c r="O60" i="2"/>
  <c r="P60" i="2" s="1"/>
  <c r="O61" i="2"/>
  <c r="P61" i="2" s="1"/>
  <c r="Q61" i="2" s="1"/>
  <c r="O62" i="2"/>
  <c r="P62" i="2" s="1"/>
  <c r="O63" i="2"/>
  <c r="P63" i="2" s="1"/>
  <c r="O64" i="2"/>
  <c r="P64" i="2" s="1"/>
  <c r="O65" i="2"/>
  <c r="P65" i="2" s="1"/>
  <c r="O66" i="2"/>
  <c r="P66" i="2" s="1"/>
  <c r="O67" i="2"/>
  <c r="P67" i="2" s="1"/>
  <c r="O68" i="2"/>
  <c r="P68" i="2" s="1"/>
  <c r="O69" i="2"/>
  <c r="P69" i="2" s="1"/>
  <c r="Q69" i="2" s="1"/>
  <c r="O70" i="2"/>
  <c r="P70" i="2" s="1"/>
  <c r="O71" i="2"/>
  <c r="P71" i="2" s="1"/>
  <c r="O72" i="2"/>
  <c r="P72" i="2" s="1"/>
  <c r="O73" i="2"/>
  <c r="P73" i="2" s="1"/>
  <c r="Q73" i="2" s="1"/>
  <c r="O74" i="2"/>
  <c r="P74" i="2" s="1"/>
  <c r="O75" i="2"/>
  <c r="P75" i="2" s="1"/>
  <c r="O76" i="2"/>
  <c r="P76" i="2" s="1"/>
  <c r="O77" i="2"/>
  <c r="P77" i="2" s="1"/>
  <c r="Q77" i="2" s="1"/>
  <c r="O78" i="2"/>
  <c r="P78" i="2" s="1"/>
  <c r="O79" i="2"/>
  <c r="P79" i="2" s="1"/>
  <c r="O80" i="2"/>
  <c r="P80" i="2" s="1"/>
  <c r="O81" i="2"/>
  <c r="P81" i="2" s="1"/>
  <c r="O82" i="2"/>
  <c r="P82" i="2" s="1"/>
  <c r="O83" i="2"/>
  <c r="P83" i="2" s="1"/>
  <c r="O84" i="2"/>
  <c r="P84" i="2" s="1"/>
  <c r="O85" i="2"/>
  <c r="P85" i="2" s="1"/>
  <c r="Q85" i="2" s="1"/>
  <c r="O86" i="2"/>
  <c r="P86" i="2" s="1"/>
  <c r="O87" i="2"/>
  <c r="P87" i="2" s="1"/>
  <c r="O88" i="2"/>
  <c r="P88" i="2" s="1"/>
  <c r="O89" i="2"/>
  <c r="P89" i="2" s="1"/>
  <c r="Q89" i="2" s="1"/>
  <c r="O90" i="2"/>
  <c r="P90" i="2" s="1"/>
  <c r="O91" i="2"/>
  <c r="P91" i="2" s="1"/>
  <c r="O92" i="2"/>
  <c r="P92" i="2" s="1"/>
  <c r="O93" i="2"/>
  <c r="P93" i="2" s="1"/>
  <c r="Q93" i="2" s="1"/>
  <c r="O94" i="2"/>
  <c r="P94" i="2" s="1"/>
  <c r="O95" i="2"/>
  <c r="P95" i="2" s="1"/>
  <c r="O96" i="2"/>
  <c r="P96" i="2" s="1"/>
  <c r="O97" i="2"/>
  <c r="P97" i="2" s="1"/>
  <c r="O98" i="2"/>
  <c r="P98" i="2" s="1"/>
  <c r="O99" i="2"/>
  <c r="P99" i="2" s="1"/>
  <c r="O100" i="2"/>
  <c r="P100" i="2" s="1"/>
  <c r="O101" i="2"/>
  <c r="P101" i="2" s="1"/>
  <c r="Q101" i="2" s="1"/>
  <c r="O102" i="2"/>
  <c r="P102" i="2" s="1"/>
  <c r="O103" i="2"/>
  <c r="P103" i="2" s="1"/>
  <c r="O104" i="2"/>
  <c r="P104" i="2" s="1"/>
  <c r="O105" i="2"/>
  <c r="P105" i="2" s="1"/>
  <c r="Q105" i="2" s="1"/>
  <c r="O106" i="2"/>
  <c r="P106" i="2" s="1"/>
  <c r="O107" i="2"/>
  <c r="O108" i="2"/>
  <c r="P108" i="2" s="1"/>
  <c r="O109" i="2"/>
  <c r="P109" i="2" s="1"/>
  <c r="O110" i="2"/>
  <c r="P110" i="2" s="1"/>
  <c r="O111" i="2"/>
  <c r="P111" i="2" s="1"/>
  <c r="O112" i="2"/>
  <c r="P112" i="2" s="1"/>
  <c r="O113" i="2"/>
  <c r="P113" i="2" s="1"/>
  <c r="O114" i="2"/>
  <c r="P114" i="2" s="1"/>
  <c r="O115" i="2"/>
  <c r="O116" i="2"/>
  <c r="P116" i="2" s="1"/>
  <c r="O117" i="2"/>
  <c r="P117" i="2" s="1"/>
  <c r="O118" i="2"/>
  <c r="P118" i="2" s="1"/>
  <c r="O119" i="2"/>
  <c r="O120" i="2"/>
  <c r="P120" i="2" s="1"/>
  <c r="O121" i="2"/>
  <c r="P121" i="2" s="1"/>
  <c r="O122" i="2"/>
  <c r="P122" i="2" s="1"/>
  <c r="O123" i="2"/>
  <c r="O124" i="2"/>
  <c r="P124" i="2" s="1"/>
  <c r="O125" i="2"/>
  <c r="P125" i="2" s="1"/>
  <c r="O126" i="2"/>
  <c r="P126" i="2" s="1"/>
  <c r="O127" i="2"/>
  <c r="P127" i="2" s="1"/>
  <c r="O128" i="2"/>
  <c r="P128" i="2" s="1"/>
  <c r="O129" i="2"/>
  <c r="P129" i="2" s="1"/>
  <c r="O130" i="2"/>
  <c r="P130" i="2" s="1"/>
  <c r="O131" i="2"/>
  <c r="P131" i="2" s="1"/>
  <c r="O132" i="2"/>
  <c r="P132" i="2" s="1"/>
  <c r="O133" i="2"/>
  <c r="P133" i="2" s="1"/>
  <c r="Q133" i="2" s="1"/>
  <c r="O134" i="2"/>
  <c r="P134" i="2" s="1"/>
  <c r="O135" i="2"/>
  <c r="P135" i="2" s="1"/>
  <c r="O136" i="2"/>
  <c r="P136" i="2" s="1"/>
  <c r="O137" i="2"/>
  <c r="P137" i="2" s="1"/>
  <c r="Q137" i="2" s="1"/>
  <c r="O138" i="2"/>
  <c r="P138" i="2" s="1"/>
  <c r="O139" i="2"/>
  <c r="P139" i="2" s="1"/>
  <c r="O140" i="2"/>
  <c r="P140" i="2" s="1"/>
  <c r="O141" i="2"/>
  <c r="P141" i="2" s="1"/>
  <c r="Q141" i="2" s="1"/>
  <c r="O142" i="2"/>
  <c r="P142" i="2" s="1"/>
  <c r="O143" i="2"/>
  <c r="P143" i="2" s="1"/>
  <c r="O144" i="2"/>
  <c r="P144" i="2" s="1"/>
  <c r="O145" i="2"/>
  <c r="P145" i="2" s="1"/>
  <c r="O146" i="2"/>
  <c r="P146" i="2" s="1"/>
  <c r="O147" i="2"/>
  <c r="P147" i="2" s="1"/>
  <c r="O148" i="2"/>
  <c r="P148" i="2" s="1"/>
  <c r="O149" i="2"/>
  <c r="P149" i="2" s="1"/>
  <c r="Q149" i="2" s="1"/>
  <c r="O150" i="2"/>
  <c r="P150" i="2" s="1"/>
  <c r="O151" i="2"/>
  <c r="P151" i="2" s="1"/>
  <c r="O152" i="2"/>
  <c r="P152" i="2" s="1"/>
  <c r="O153" i="2"/>
  <c r="P153" i="2" s="1"/>
  <c r="Q153" i="2" s="1"/>
  <c r="O154" i="2"/>
  <c r="P154" i="2" s="1"/>
  <c r="O155" i="2"/>
  <c r="P155" i="2" s="1"/>
  <c r="O156" i="2"/>
  <c r="P156" i="2" s="1"/>
  <c r="O157" i="2"/>
  <c r="P157" i="2" s="1"/>
  <c r="O158" i="2"/>
  <c r="P158" i="2" s="1"/>
  <c r="O159" i="2"/>
  <c r="O160" i="2"/>
  <c r="P160" i="2" s="1"/>
  <c r="O161" i="2"/>
  <c r="P161" i="2" s="1"/>
  <c r="O162" i="2"/>
  <c r="P162" i="2" s="1"/>
  <c r="O163" i="2"/>
  <c r="P163" i="2" s="1"/>
  <c r="O164" i="2"/>
  <c r="P164" i="2" s="1"/>
  <c r="O165" i="2"/>
  <c r="P165" i="2" s="1"/>
  <c r="O166" i="2"/>
  <c r="P166" i="2" s="1"/>
  <c r="O167" i="2"/>
  <c r="P167" i="2" s="1"/>
  <c r="O168" i="2"/>
  <c r="P168" i="2" s="1"/>
  <c r="O169" i="2"/>
  <c r="P169" i="2" s="1"/>
  <c r="O170" i="2"/>
  <c r="P170" i="2" s="1"/>
  <c r="O171" i="2"/>
  <c r="O172" i="2"/>
  <c r="P172" i="2" s="1"/>
  <c r="O173" i="2"/>
  <c r="P173" i="2" s="1"/>
  <c r="O174" i="2"/>
  <c r="P174" i="2" s="1"/>
  <c r="O175" i="2"/>
  <c r="P175" i="2" s="1"/>
  <c r="O176" i="2"/>
  <c r="P176" i="2" s="1"/>
  <c r="O177" i="2"/>
  <c r="P177" i="2" s="1"/>
  <c r="Q177" i="2" s="1"/>
  <c r="O178" i="2"/>
  <c r="P178" i="2" s="1"/>
  <c r="O179" i="2"/>
  <c r="P179" i="2" s="1"/>
  <c r="O180" i="2"/>
  <c r="P180" i="2" s="1"/>
  <c r="O181" i="2"/>
  <c r="P181" i="2" s="1"/>
  <c r="Q181" i="2" s="1"/>
  <c r="O182" i="2"/>
  <c r="P182" i="2" s="1"/>
  <c r="O183" i="2"/>
  <c r="P183" i="2" s="1"/>
  <c r="O184" i="2"/>
  <c r="P184" i="2" s="1"/>
  <c r="O185" i="2"/>
  <c r="P185" i="2" s="1"/>
  <c r="Q185" i="2" s="1"/>
  <c r="O186" i="2"/>
  <c r="P186" i="2" s="1"/>
  <c r="O187" i="2"/>
  <c r="P187" i="2" s="1"/>
  <c r="O188" i="2"/>
  <c r="P188" i="2" s="1"/>
  <c r="O189" i="2"/>
  <c r="P189" i="2" s="1"/>
  <c r="Q189" i="2" s="1"/>
  <c r="O190" i="2"/>
  <c r="P190" i="2" s="1"/>
  <c r="O191" i="2"/>
  <c r="P191" i="2" s="1"/>
  <c r="O192" i="2"/>
  <c r="P192" i="2" s="1"/>
  <c r="O193" i="2"/>
  <c r="P193" i="2" s="1"/>
  <c r="Q193" i="2" s="1"/>
  <c r="O194" i="2"/>
  <c r="P194" i="2" s="1"/>
  <c r="O195" i="2"/>
  <c r="P195" i="2" s="1"/>
  <c r="O196" i="2"/>
  <c r="P196" i="2" s="1"/>
  <c r="O197" i="2"/>
  <c r="P197" i="2" s="1"/>
  <c r="O198" i="2"/>
  <c r="P198" i="2" s="1"/>
  <c r="O199" i="2"/>
  <c r="O200" i="2"/>
  <c r="P200" i="2" s="1"/>
  <c r="O201" i="2"/>
  <c r="P201" i="2" s="1"/>
  <c r="O2" i="2"/>
  <c r="P2" i="2" s="1"/>
  <c r="Q127" i="2"/>
  <c r="Q111" i="2"/>
  <c r="Q97" i="2"/>
  <c r="Q81" i="2"/>
  <c r="Q65" i="2"/>
  <c r="Q43" i="2"/>
  <c r="Q28" i="2"/>
  <c r="Q11" i="2"/>
  <c r="Q3" i="2"/>
  <c r="Q145" i="2" l="1"/>
  <c r="Q197" i="2"/>
  <c r="Q163" i="2"/>
  <c r="Q167" i="2"/>
  <c r="P159" i="2"/>
  <c r="Q159" i="2" s="1"/>
  <c r="P123" i="2"/>
  <c r="Q123" i="2" s="1"/>
  <c r="Q119" i="2"/>
  <c r="P119" i="2"/>
  <c r="P115" i="2"/>
  <c r="Q115" i="2" s="1"/>
  <c r="P107" i="2"/>
  <c r="Q107" i="2" s="1"/>
  <c r="P55" i="2"/>
  <c r="Q55" i="2" s="1"/>
  <c r="P47" i="2"/>
  <c r="Q47" i="2" s="1"/>
  <c r="P39" i="2"/>
  <c r="Q39" i="2" s="1"/>
  <c r="Q35" i="2"/>
  <c r="P35" i="2"/>
  <c r="P19" i="2"/>
  <c r="Q19" i="2" s="1"/>
  <c r="P171" i="2"/>
  <c r="Q171" i="2" s="1"/>
  <c r="P54" i="2"/>
  <c r="Q54" i="2" s="1"/>
  <c r="P46" i="2"/>
  <c r="Q46" i="2" s="1"/>
  <c r="V9" i="3"/>
  <c r="T6" i="3"/>
  <c r="T7" i="3"/>
  <c r="T8" i="3"/>
  <c r="V5" i="3"/>
  <c r="B3" i="3"/>
  <c r="V6" i="3"/>
  <c r="V7" i="3"/>
  <c r="V8" i="3"/>
  <c r="O6" i="3"/>
  <c r="O7" i="3"/>
  <c r="O8" i="3"/>
  <c r="Q9" i="3"/>
  <c r="Q5" i="3"/>
  <c r="Q6" i="3"/>
  <c r="Q7" i="3"/>
  <c r="Q8" i="3"/>
  <c r="Q20" i="2"/>
  <c r="Q32" i="2"/>
  <c r="Q12" i="2"/>
  <c r="Q24" i="2"/>
  <c r="Q38" i="2"/>
  <c r="Q40" i="2"/>
  <c r="Q17" i="2"/>
  <c r="Q51" i="2"/>
  <c r="Q187" i="2"/>
  <c r="Q195" i="2"/>
  <c r="Q191" i="2"/>
  <c r="Q199" i="2"/>
  <c r="Q98" i="2"/>
  <c r="Q146" i="2"/>
  <c r="Q194" i="2"/>
  <c r="Q27" i="2"/>
  <c r="Q37" i="2"/>
  <c r="Q50" i="2"/>
  <c r="Q56" i="2"/>
  <c r="Q64" i="2"/>
  <c r="Q72" i="2"/>
  <c r="Q80" i="2"/>
  <c r="Q88" i="2"/>
  <c r="Q96" i="2"/>
  <c r="Q104" i="2"/>
  <c r="Q112" i="2"/>
  <c r="Q120" i="2"/>
  <c r="Q128" i="2"/>
  <c r="Q136" i="2"/>
  <c r="Q144" i="2"/>
  <c r="Q152" i="2"/>
  <c r="Q160" i="2"/>
  <c r="Q168" i="2"/>
  <c r="Q176" i="2"/>
  <c r="Q184" i="2"/>
  <c r="Q192" i="2"/>
  <c r="Q200" i="2"/>
  <c r="Q31" i="2"/>
  <c r="Q74" i="2"/>
  <c r="Q90" i="2"/>
  <c r="Q114" i="2"/>
  <c r="Q122" i="2"/>
  <c r="Q138" i="2"/>
  <c r="Q162" i="2"/>
  <c r="Q186" i="2"/>
  <c r="Q2" i="2"/>
  <c r="Q5" i="2"/>
  <c r="Q7" i="2"/>
  <c r="Q10" i="2"/>
  <c r="Q13" i="2"/>
  <c r="Q15" i="2"/>
  <c r="Q18" i="2"/>
  <c r="Q21" i="2"/>
  <c r="Q34" i="2"/>
  <c r="Q42" i="2"/>
  <c r="Q48" i="2"/>
  <c r="Q53" i="2"/>
  <c r="Q62" i="2"/>
  <c r="Q70" i="2"/>
  <c r="Q78" i="2"/>
  <c r="Q86" i="2"/>
  <c r="Q94" i="2"/>
  <c r="Q102" i="2"/>
  <c r="Q110" i="2"/>
  <c r="Q118" i="2"/>
  <c r="Q126" i="2"/>
  <c r="Q134" i="2"/>
  <c r="Q142" i="2"/>
  <c r="Q150" i="2"/>
  <c r="Q158" i="2"/>
  <c r="Q166" i="2"/>
  <c r="Q174" i="2"/>
  <c r="Q182" i="2"/>
  <c r="Q190" i="2"/>
  <c r="Q198" i="2"/>
  <c r="Q23" i="2"/>
  <c r="Q66" i="2"/>
  <c r="Q82" i="2"/>
  <c r="Q106" i="2"/>
  <c r="Q130" i="2"/>
  <c r="Q154" i="2"/>
  <c r="Q170" i="2"/>
  <c r="Q178" i="2"/>
  <c r="Q6" i="2"/>
  <c r="Q14" i="2"/>
  <c r="Q22" i="2"/>
  <c r="Q26" i="2"/>
  <c r="Q30" i="2"/>
  <c r="Q45" i="2"/>
  <c r="Q58" i="2"/>
  <c r="Q60" i="2"/>
  <c r="Q68" i="2"/>
  <c r="Q76" i="2"/>
  <c r="Q84" i="2"/>
  <c r="Q92" i="2"/>
  <c r="Q100" i="2"/>
  <c r="Q108" i="2"/>
  <c r="Q116" i="2"/>
  <c r="Q124" i="2"/>
  <c r="Q132" i="2"/>
  <c r="Q140" i="2"/>
  <c r="Q148" i="2"/>
  <c r="Q156" i="2"/>
  <c r="Q164" i="2"/>
  <c r="Q172" i="2"/>
  <c r="Q180" i="2"/>
  <c r="Q188" i="2"/>
  <c r="Q196" i="2"/>
  <c r="Q33" i="2"/>
  <c r="Q36" i="2"/>
  <c r="Q41" i="2"/>
  <c r="Q44" i="2"/>
  <c r="Q49" i="2"/>
  <c r="Q52" i="2"/>
  <c r="Q57" i="2"/>
  <c r="Q59" i="2"/>
  <c r="Q63" i="2"/>
  <c r="Q67" i="2"/>
  <c r="Q71" i="2"/>
  <c r="Q75" i="2"/>
  <c r="Q79" i="2"/>
  <c r="Q83" i="2"/>
  <c r="Q87" i="2"/>
  <c r="Q91" i="2"/>
  <c r="Q95" i="2"/>
  <c r="Q99" i="2"/>
  <c r="Q103" i="2"/>
  <c r="Q109" i="2"/>
  <c r="Q113" i="2"/>
  <c r="Q117" i="2"/>
  <c r="Q121" i="2"/>
  <c r="Q125" i="2"/>
  <c r="Q129" i="2"/>
  <c r="Q131" i="2"/>
  <c r="Q135" i="2"/>
  <c r="Q139" i="2"/>
  <c r="Q143" i="2"/>
  <c r="Q147" i="2"/>
  <c r="Q151" i="2"/>
  <c r="Q155" i="2"/>
  <c r="Q157" i="2"/>
  <c r="Q161" i="2"/>
  <c r="Q165" i="2"/>
  <c r="Q169" i="2"/>
  <c r="Q173" i="2"/>
  <c r="Q175" i="2"/>
  <c r="Q179" i="2"/>
  <c r="Q183" i="2"/>
  <c r="Q201" i="2"/>
  <c r="M201" i="1" l="1"/>
  <c r="N201" i="1" s="1"/>
  <c r="M200" i="1"/>
  <c r="M199" i="1"/>
  <c r="M198" i="1"/>
  <c r="N198" i="1" s="1"/>
  <c r="O198" i="1" s="1"/>
  <c r="M197" i="1"/>
  <c r="N197" i="1" s="1"/>
  <c r="M196" i="1"/>
  <c r="M195" i="1"/>
  <c r="N195" i="1" s="1"/>
  <c r="M194" i="1"/>
  <c r="N194" i="1" s="1"/>
  <c r="M193" i="1"/>
  <c r="N193" i="1" s="1"/>
  <c r="M192" i="1"/>
  <c r="M191" i="1"/>
  <c r="M190" i="1"/>
  <c r="N190" i="1" s="1"/>
  <c r="M189" i="1"/>
  <c r="N189" i="1" s="1"/>
  <c r="M188" i="1"/>
  <c r="M187" i="1"/>
  <c r="N187" i="1" s="1"/>
  <c r="M186" i="1"/>
  <c r="M185" i="1"/>
  <c r="N185" i="1" s="1"/>
  <c r="M184" i="1"/>
  <c r="M183" i="1"/>
  <c r="M182" i="1"/>
  <c r="N182" i="1" s="1"/>
  <c r="O182" i="1" s="1"/>
  <c r="M181" i="1"/>
  <c r="N181" i="1" s="1"/>
  <c r="M180" i="1"/>
  <c r="M179" i="1"/>
  <c r="M178" i="1"/>
  <c r="N178" i="1" s="1"/>
  <c r="M177" i="1"/>
  <c r="N177" i="1" s="1"/>
  <c r="M176" i="1"/>
  <c r="M175" i="1"/>
  <c r="N175" i="1" s="1"/>
  <c r="M174" i="1"/>
  <c r="N174" i="1" s="1"/>
  <c r="M173" i="1"/>
  <c r="N173" i="1" s="1"/>
  <c r="M172" i="1"/>
  <c r="M171" i="1"/>
  <c r="M170" i="1"/>
  <c r="M169" i="1"/>
  <c r="N169" i="1" s="1"/>
  <c r="M168" i="1"/>
  <c r="M167" i="1"/>
  <c r="M166" i="1"/>
  <c r="N166" i="1" s="1"/>
  <c r="O166" i="1" s="1"/>
  <c r="M165" i="1"/>
  <c r="N165" i="1" s="1"/>
  <c r="M164" i="1"/>
  <c r="M163" i="1"/>
  <c r="N163" i="1" s="1"/>
  <c r="M162" i="1"/>
  <c r="N162" i="1" s="1"/>
  <c r="M161" i="1"/>
  <c r="N161" i="1" s="1"/>
  <c r="M160" i="1"/>
  <c r="M159" i="1"/>
  <c r="M158" i="1"/>
  <c r="N158" i="1" s="1"/>
  <c r="M157" i="1"/>
  <c r="N157" i="1" s="1"/>
  <c r="M156" i="1"/>
  <c r="M155" i="1"/>
  <c r="M154" i="1"/>
  <c r="M153" i="1"/>
  <c r="N153" i="1" s="1"/>
  <c r="M152" i="1"/>
  <c r="M151" i="1"/>
  <c r="M150" i="1"/>
  <c r="N150" i="1" s="1"/>
  <c r="O150" i="1" s="1"/>
  <c r="M149" i="1"/>
  <c r="N149" i="1" s="1"/>
  <c r="M148" i="1"/>
  <c r="M147" i="1"/>
  <c r="N147" i="1" s="1"/>
  <c r="M146" i="1"/>
  <c r="N146" i="1" s="1"/>
  <c r="M145" i="1"/>
  <c r="N145" i="1" s="1"/>
  <c r="M144" i="1"/>
  <c r="M143" i="1"/>
  <c r="N143" i="1" s="1"/>
  <c r="M142" i="1"/>
  <c r="N142" i="1" s="1"/>
  <c r="M141" i="1"/>
  <c r="N141" i="1" s="1"/>
  <c r="M140" i="1"/>
  <c r="M139" i="1"/>
  <c r="M138" i="1"/>
  <c r="M137" i="1"/>
  <c r="M136" i="1"/>
  <c r="M135" i="1"/>
  <c r="M134" i="1"/>
  <c r="N134" i="1" s="1"/>
  <c r="O134" i="1" s="1"/>
  <c r="M133" i="1"/>
  <c r="M132" i="1"/>
  <c r="M131" i="1"/>
  <c r="M130" i="1"/>
  <c r="N130" i="1" s="1"/>
  <c r="M129" i="1"/>
  <c r="M128" i="1"/>
  <c r="M127" i="1"/>
  <c r="M126" i="1"/>
  <c r="M125" i="1"/>
  <c r="M124" i="1"/>
  <c r="M123" i="1"/>
  <c r="M122" i="1"/>
  <c r="M121" i="1"/>
  <c r="M120" i="1"/>
  <c r="M119" i="1"/>
  <c r="M118" i="1"/>
  <c r="N118" i="1" s="1"/>
  <c r="O118" i="1" s="1"/>
  <c r="M117" i="1"/>
  <c r="M116" i="1"/>
  <c r="M115" i="1"/>
  <c r="M114" i="1"/>
  <c r="N114" i="1" s="1"/>
  <c r="M113" i="1"/>
  <c r="M112" i="1"/>
  <c r="M111" i="1"/>
  <c r="M110" i="1"/>
  <c r="M109" i="1"/>
  <c r="M108" i="1"/>
  <c r="M107" i="1"/>
  <c r="M106" i="1"/>
  <c r="M105" i="1"/>
  <c r="M104" i="1"/>
  <c r="M103" i="1"/>
  <c r="M102" i="1"/>
  <c r="N102" i="1" s="1"/>
  <c r="O102" i="1" s="1"/>
  <c r="M101" i="1"/>
  <c r="M100" i="1"/>
  <c r="M99" i="1"/>
  <c r="M98" i="1"/>
  <c r="N98" i="1" s="1"/>
  <c r="M97" i="1"/>
  <c r="M96" i="1"/>
  <c r="M95" i="1"/>
  <c r="M94" i="1"/>
  <c r="M93" i="1"/>
  <c r="M92" i="1"/>
  <c r="M91" i="1"/>
  <c r="M90" i="1"/>
  <c r="M89" i="1"/>
  <c r="M88" i="1"/>
  <c r="M87" i="1"/>
  <c r="M86" i="1"/>
  <c r="N86" i="1" s="1"/>
  <c r="O86" i="1" s="1"/>
  <c r="M85" i="1"/>
  <c r="M84" i="1"/>
  <c r="M83" i="1"/>
  <c r="M82" i="1"/>
  <c r="N82" i="1" s="1"/>
  <c r="M81" i="1"/>
  <c r="M80" i="1"/>
  <c r="M79" i="1"/>
  <c r="M78" i="1"/>
  <c r="N78" i="1" s="1"/>
  <c r="M77" i="1"/>
  <c r="M76" i="1"/>
  <c r="M75" i="1"/>
  <c r="M74" i="1"/>
  <c r="M73" i="1"/>
  <c r="M72" i="1"/>
  <c r="M71" i="1"/>
  <c r="M70" i="1"/>
  <c r="N70" i="1" s="1"/>
  <c r="O70" i="1" s="1"/>
  <c r="M69" i="1"/>
  <c r="M68" i="1"/>
  <c r="M67" i="1"/>
  <c r="M66" i="1"/>
  <c r="N66" i="1" s="1"/>
  <c r="M65" i="1"/>
  <c r="M64" i="1"/>
  <c r="M63" i="1"/>
  <c r="M62" i="1"/>
  <c r="M61" i="1"/>
  <c r="M60" i="1"/>
  <c r="M59" i="1"/>
  <c r="M58" i="1"/>
  <c r="M57" i="1"/>
  <c r="M56" i="1"/>
  <c r="M55" i="1"/>
  <c r="M54" i="1"/>
  <c r="N54" i="1" s="1"/>
  <c r="O54" i="1" s="1"/>
  <c r="M53" i="1"/>
  <c r="M52" i="1"/>
  <c r="M51" i="1"/>
  <c r="M50" i="1"/>
  <c r="N50" i="1" s="1"/>
  <c r="M49" i="1"/>
  <c r="M48" i="1"/>
  <c r="M47" i="1"/>
  <c r="M46" i="1"/>
  <c r="M45" i="1"/>
  <c r="M44" i="1"/>
  <c r="M43" i="1"/>
  <c r="M42" i="1"/>
  <c r="M41" i="1"/>
  <c r="M40" i="1"/>
  <c r="M39" i="1"/>
  <c r="M38" i="1"/>
  <c r="N38" i="1" s="1"/>
  <c r="O38" i="1" s="1"/>
  <c r="M37" i="1"/>
  <c r="M36" i="1"/>
  <c r="M35" i="1"/>
  <c r="M34" i="1"/>
  <c r="N34" i="1" s="1"/>
  <c r="M33" i="1"/>
  <c r="M32" i="1"/>
  <c r="M31" i="1"/>
  <c r="M30" i="1"/>
  <c r="N30" i="1" s="1"/>
  <c r="M29" i="1"/>
  <c r="M28" i="1"/>
  <c r="M27" i="1"/>
  <c r="M26" i="1"/>
  <c r="M25" i="1"/>
  <c r="M24" i="1"/>
  <c r="M23" i="1"/>
  <c r="M22" i="1"/>
  <c r="N22" i="1" s="1"/>
  <c r="O22" i="1" s="1"/>
  <c r="M21" i="1"/>
  <c r="M20" i="1"/>
  <c r="M19" i="1"/>
  <c r="M18" i="1"/>
  <c r="N18" i="1" s="1"/>
  <c r="M17" i="1"/>
  <c r="M16" i="1"/>
  <c r="M15" i="1"/>
  <c r="M14" i="1"/>
  <c r="M13" i="1"/>
  <c r="M12" i="1"/>
  <c r="M11" i="1"/>
  <c r="M10" i="1"/>
  <c r="M9" i="1"/>
  <c r="M8" i="1"/>
  <c r="M7" i="1"/>
  <c r="M6" i="1"/>
  <c r="N6" i="1" s="1"/>
  <c r="M5" i="1"/>
  <c r="M4" i="1"/>
  <c r="M3" i="1"/>
  <c r="M2" i="1"/>
  <c r="O78" i="1" l="1"/>
  <c r="N126" i="1"/>
  <c r="O126" i="1" s="1"/>
  <c r="N62" i="1"/>
  <c r="O62" i="1" s="1"/>
  <c r="N110" i="1"/>
  <c r="O110" i="1" s="1"/>
  <c r="O30" i="1"/>
  <c r="N94" i="1"/>
  <c r="O94" i="1" s="1"/>
  <c r="N14" i="1"/>
  <c r="O14" i="1" s="1"/>
  <c r="N46" i="1"/>
  <c r="O46" i="1" s="1"/>
  <c r="N7" i="1"/>
  <c r="O7" i="1" s="1"/>
  <c r="N19" i="1"/>
  <c r="O19" i="1" s="1"/>
  <c r="N31" i="1"/>
  <c r="O31" i="1" s="1"/>
  <c r="N39" i="1"/>
  <c r="O39" i="1" s="1"/>
  <c r="N51" i="1"/>
  <c r="O51" i="1" s="1"/>
  <c r="O63" i="1"/>
  <c r="N63" i="1"/>
  <c r="N75" i="1"/>
  <c r="O75" i="1" s="1"/>
  <c r="N87" i="1"/>
  <c r="O87" i="1" s="1"/>
  <c r="N99" i="1"/>
  <c r="O99" i="1" s="1"/>
  <c r="N111" i="1"/>
  <c r="O111" i="1" s="1"/>
  <c r="N123" i="1"/>
  <c r="O123" i="1" s="1"/>
  <c r="N135" i="1"/>
  <c r="O135" i="1" s="1"/>
  <c r="N4" i="1"/>
  <c r="O4" i="1" s="1"/>
  <c r="N8" i="1"/>
  <c r="O8" i="1" s="1"/>
  <c r="N12" i="1"/>
  <c r="O12" i="1" s="1"/>
  <c r="O16" i="1"/>
  <c r="N16" i="1"/>
  <c r="N20" i="1"/>
  <c r="O20" i="1" s="1"/>
  <c r="N24" i="1"/>
  <c r="O24" i="1" s="1"/>
  <c r="N28" i="1"/>
  <c r="O28" i="1" s="1"/>
  <c r="N32" i="1"/>
  <c r="O32" i="1" s="1"/>
  <c r="N36" i="1"/>
  <c r="O36" i="1" s="1"/>
  <c r="N40" i="1"/>
  <c r="O40" i="1" s="1"/>
  <c r="N44" i="1"/>
  <c r="O44" i="1" s="1"/>
  <c r="O48" i="1"/>
  <c r="N48" i="1"/>
  <c r="N52" i="1"/>
  <c r="O52" i="1" s="1"/>
  <c r="N56" i="1"/>
  <c r="O56" i="1" s="1"/>
  <c r="N60" i="1"/>
  <c r="O60" i="1" s="1"/>
  <c r="N64" i="1"/>
  <c r="O64" i="1" s="1"/>
  <c r="N68" i="1"/>
  <c r="O68" i="1" s="1"/>
  <c r="N72" i="1"/>
  <c r="O72" i="1" s="1"/>
  <c r="N76" i="1"/>
  <c r="O76" i="1" s="1"/>
  <c r="O80" i="1"/>
  <c r="N80" i="1"/>
  <c r="N84" i="1"/>
  <c r="O84" i="1" s="1"/>
  <c r="N88" i="1"/>
  <c r="O88" i="1" s="1"/>
  <c r="N92" i="1"/>
  <c r="O92" i="1" s="1"/>
  <c r="N96" i="1"/>
  <c r="O96" i="1" s="1"/>
  <c r="N100" i="1"/>
  <c r="O100" i="1" s="1"/>
  <c r="N104" i="1"/>
  <c r="O104" i="1" s="1"/>
  <c r="N108" i="1"/>
  <c r="O108" i="1" s="1"/>
  <c r="O112" i="1"/>
  <c r="N112" i="1"/>
  <c r="N116" i="1"/>
  <c r="O116" i="1" s="1"/>
  <c r="N120" i="1"/>
  <c r="O120" i="1" s="1"/>
  <c r="N124" i="1"/>
  <c r="O124" i="1" s="1"/>
  <c r="N128" i="1"/>
  <c r="O128" i="1" s="1"/>
  <c r="N132" i="1"/>
  <c r="O132" i="1" s="1"/>
  <c r="N136" i="1"/>
  <c r="O136" i="1" s="1"/>
  <c r="N140" i="1"/>
  <c r="O140" i="1" s="1"/>
  <c r="O144" i="1"/>
  <c r="O176" i="1"/>
  <c r="O192" i="1"/>
  <c r="N200" i="1"/>
  <c r="O200" i="1" s="1"/>
  <c r="N196" i="1"/>
  <c r="O196" i="1" s="1"/>
  <c r="N192" i="1"/>
  <c r="N188" i="1"/>
  <c r="O188" i="1" s="1"/>
  <c r="N184" i="1"/>
  <c r="O184" i="1" s="1"/>
  <c r="N180" i="1"/>
  <c r="O180" i="1" s="1"/>
  <c r="N176" i="1"/>
  <c r="N172" i="1"/>
  <c r="O172" i="1" s="1"/>
  <c r="N168" i="1"/>
  <c r="O168" i="1" s="1"/>
  <c r="N164" i="1"/>
  <c r="O164" i="1" s="1"/>
  <c r="N160" i="1"/>
  <c r="O160" i="1" s="1"/>
  <c r="N156" i="1"/>
  <c r="O156" i="1" s="1"/>
  <c r="N152" i="1"/>
  <c r="O152" i="1" s="1"/>
  <c r="N148" i="1"/>
  <c r="O148" i="1" s="1"/>
  <c r="N144" i="1"/>
  <c r="N138" i="1"/>
  <c r="O138" i="1" s="1"/>
  <c r="N122" i="1"/>
  <c r="O122" i="1" s="1"/>
  <c r="N106" i="1"/>
  <c r="O106" i="1" s="1"/>
  <c r="N90" i="1"/>
  <c r="O90" i="1" s="1"/>
  <c r="N74" i="1"/>
  <c r="O74" i="1" s="1"/>
  <c r="N58" i="1"/>
  <c r="O58" i="1" s="1"/>
  <c r="N42" i="1"/>
  <c r="O42" i="1" s="1"/>
  <c r="N26" i="1"/>
  <c r="O26" i="1" s="1"/>
  <c r="N10" i="1"/>
  <c r="O10" i="1" s="1"/>
  <c r="O194" i="1"/>
  <c r="O178" i="1"/>
  <c r="O162" i="1"/>
  <c r="O146" i="1"/>
  <c r="O130" i="1"/>
  <c r="O114" i="1"/>
  <c r="O98" i="1"/>
  <c r="O82" i="1"/>
  <c r="O66" i="1"/>
  <c r="O50" i="1"/>
  <c r="O34" i="1"/>
  <c r="O18" i="1"/>
  <c r="N11" i="1"/>
  <c r="O11" i="1" s="1"/>
  <c r="O23" i="1"/>
  <c r="N23" i="1"/>
  <c r="N35" i="1"/>
  <c r="O35" i="1" s="1"/>
  <c r="N43" i="1"/>
  <c r="O43" i="1" s="1"/>
  <c r="N55" i="1"/>
  <c r="O55" i="1" s="1"/>
  <c r="N67" i="1"/>
  <c r="O67" i="1" s="1"/>
  <c r="N79" i="1"/>
  <c r="O79" i="1" s="1"/>
  <c r="N95" i="1"/>
  <c r="O95" i="1" s="1"/>
  <c r="N107" i="1"/>
  <c r="O107" i="1" s="1"/>
  <c r="O119" i="1"/>
  <c r="N119" i="1"/>
  <c r="N131" i="1"/>
  <c r="O131" i="1" s="1"/>
  <c r="N139" i="1"/>
  <c r="O139" i="1" s="1"/>
  <c r="N5" i="1"/>
  <c r="O5" i="1" s="1"/>
  <c r="N9" i="1"/>
  <c r="O9" i="1" s="1"/>
  <c r="N13" i="1"/>
  <c r="O13" i="1" s="1"/>
  <c r="N17" i="1"/>
  <c r="O17" i="1" s="1"/>
  <c r="O21" i="1"/>
  <c r="N21" i="1"/>
  <c r="N25" i="1"/>
  <c r="O25" i="1" s="1"/>
  <c r="N29" i="1"/>
  <c r="O29" i="1" s="1"/>
  <c r="N33" i="1"/>
  <c r="O33" i="1" s="1"/>
  <c r="N37" i="1"/>
  <c r="O37" i="1" s="1"/>
  <c r="N41" i="1"/>
  <c r="O41" i="1" s="1"/>
  <c r="N45" i="1"/>
  <c r="O45" i="1" s="1"/>
  <c r="N49" i="1"/>
  <c r="O49" i="1" s="1"/>
  <c r="O53" i="1"/>
  <c r="N53" i="1"/>
  <c r="N57" i="1"/>
  <c r="O57" i="1" s="1"/>
  <c r="N61" i="1"/>
  <c r="O61" i="1" s="1"/>
  <c r="N65" i="1"/>
  <c r="O65" i="1" s="1"/>
  <c r="N69" i="1"/>
  <c r="O69" i="1" s="1"/>
  <c r="N73" i="1"/>
  <c r="O73" i="1" s="1"/>
  <c r="N77" i="1"/>
  <c r="O77" i="1" s="1"/>
  <c r="N81" i="1"/>
  <c r="O81" i="1" s="1"/>
  <c r="O85" i="1"/>
  <c r="N85" i="1"/>
  <c r="N89" i="1"/>
  <c r="O89" i="1" s="1"/>
  <c r="N93" i="1"/>
  <c r="O93" i="1" s="1"/>
  <c r="N97" i="1"/>
  <c r="O97" i="1" s="1"/>
  <c r="N101" i="1"/>
  <c r="O101" i="1" s="1"/>
  <c r="N105" i="1"/>
  <c r="O105" i="1" s="1"/>
  <c r="N109" i="1"/>
  <c r="O109" i="1" s="1"/>
  <c r="N113" i="1"/>
  <c r="O113" i="1" s="1"/>
  <c r="O117" i="1"/>
  <c r="N117" i="1"/>
  <c r="N121" i="1"/>
  <c r="O121" i="1" s="1"/>
  <c r="N125" i="1"/>
  <c r="O125" i="1" s="1"/>
  <c r="N129" i="1"/>
  <c r="O129" i="1" s="1"/>
  <c r="N133" i="1"/>
  <c r="O133" i="1" s="1"/>
  <c r="N137" i="1"/>
  <c r="O137" i="1" s="1"/>
  <c r="O141" i="1"/>
  <c r="O145" i="1"/>
  <c r="O149" i="1"/>
  <c r="O153" i="1"/>
  <c r="O157" i="1"/>
  <c r="O161" i="1"/>
  <c r="O165" i="1"/>
  <c r="O169" i="1"/>
  <c r="O173" i="1"/>
  <c r="O177" i="1"/>
  <c r="O181" i="1"/>
  <c r="O185" i="1"/>
  <c r="O189" i="1"/>
  <c r="O193" i="1"/>
  <c r="O197" i="1"/>
  <c r="O201" i="1"/>
  <c r="N199" i="1"/>
  <c r="O199" i="1" s="1"/>
  <c r="N191" i="1"/>
  <c r="O191" i="1" s="1"/>
  <c r="N183" i="1"/>
  <c r="O183" i="1" s="1"/>
  <c r="N179" i="1"/>
  <c r="O179" i="1" s="1"/>
  <c r="N171" i="1"/>
  <c r="O171" i="1" s="1"/>
  <c r="N167" i="1"/>
  <c r="O167" i="1" s="1"/>
  <c r="N159" i="1"/>
  <c r="O159" i="1" s="1"/>
  <c r="N155" i="1"/>
  <c r="O155" i="1" s="1"/>
  <c r="N151" i="1"/>
  <c r="O151" i="1" s="1"/>
  <c r="O190" i="1"/>
  <c r="O174" i="1"/>
  <c r="O158" i="1"/>
  <c r="O142" i="1"/>
  <c r="N3" i="1"/>
  <c r="O3" i="1" s="1"/>
  <c r="N15" i="1"/>
  <c r="O15" i="1" s="1"/>
  <c r="N27" i="1"/>
  <c r="O27" i="1" s="1"/>
  <c r="N47" i="1"/>
  <c r="O47" i="1" s="1"/>
  <c r="O59" i="1"/>
  <c r="N59" i="1"/>
  <c r="N71" i="1"/>
  <c r="O71" i="1" s="1"/>
  <c r="N83" i="1"/>
  <c r="O83" i="1" s="1"/>
  <c r="N91" i="1"/>
  <c r="O91" i="1" s="1"/>
  <c r="N103" i="1"/>
  <c r="O103" i="1" s="1"/>
  <c r="N115" i="1"/>
  <c r="O115" i="1" s="1"/>
  <c r="N127" i="1"/>
  <c r="O127" i="1" s="1"/>
  <c r="O143" i="1"/>
  <c r="O147" i="1"/>
  <c r="O163" i="1"/>
  <c r="O175" i="1"/>
  <c r="O187" i="1"/>
  <c r="O195" i="1"/>
  <c r="O6" i="1"/>
  <c r="N2" i="1"/>
  <c r="O2" i="1" s="1"/>
  <c r="N186" i="1"/>
  <c r="O186" i="1" s="1"/>
  <c r="N170" i="1"/>
  <c r="O170" i="1" s="1"/>
  <c r="N154" i="1"/>
  <c r="O15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 10</author>
  </authors>
  <commentList>
    <comment ref="A1" authorId="0" shapeId="0" xr:uid="{3957E07A-12EA-4CB0-BE07-7A7658F48495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0,756</t>
        </r>
      </text>
    </comment>
    <comment ref="F1" authorId="0" shapeId="0" xr:uid="{8BA6600E-0212-4036-9BA1-87BBB8C6946D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0,106</t>
        </r>
      </text>
    </comment>
  </commentList>
</comments>
</file>

<file path=xl/sharedStrings.xml><?xml version="1.0" encoding="utf-8"?>
<sst xmlns="http://schemas.openxmlformats.org/spreadsheetml/2006/main" count="684" uniqueCount="203">
  <si>
    <t>TOTAL</t>
  </si>
  <si>
    <t>State-FoMO 1</t>
  </si>
  <si>
    <t>State-FoMO 2</t>
  </si>
  <si>
    <t>State-FoMO 3</t>
  </si>
  <si>
    <t>State-FoMO 4</t>
  </si>
  <si>
    <t>State-FoMO 5</t>
  </si>
  <si>
    <t>State-FoMO 6</t>
  </si>
  <si>
    <t>State-FoMO 7</t>
  </si>
  <si>
    <t>Trait-FoMO 1</t>
  </si>
  <si>
    <t>Trait-FoMO 2</t>
  </si>
  <si>
    <t>Trait-FoMO 3</t>
  </si>
  <si>
    <t>Trait-FoMO 4</t>
  </si>
  <si>
    <t>Trait-FoMO 5</t>
  </si>
  <si>
    <t>c-1</t>
  </si>
  <si>
    <t>V Aiken's</t>
  </si>
  <si>
    <t>RELIABILITAS 0,826</t>
  </si>
  <si>
    <t xml:space="preserve">TOTAL AITEM </t>
  </si>
  <si>
    <t>SKOR TERKECIL DATA</t>
  </si>
  <si>
    <t>SKOR TERBESAR DATA</t>
  </si>
  <si>
    <t>RENTANG SKOR</t>
  </si>
  <si>
    <t>NORMA KELOMPOK</t>
  </si>
  <si>
    <t>SD</t>
  </si>
  <si>
    <t>SANGAT RENDAH</t>
  </si>
  <si>
    <t>M ≤ - 1,5 (SD)</t>
  </si>
  <si>
    <t xml:space="preserve"> ≤</t>
  </si>
  <si>
    <t>MEAN</t>
  </si>
  <si>
    <t>RENDAH</t>
  </si>
  <si>
    <t>- 1,5 (SD)&lt; M ≤ - 0,5 (SD)</t>
  </si>
  <si>
    <t>s/d</t>
  </si>
  <si>
    <t xml:space="preserve">SEDANG </t>
  </si>
  <si>
    <t>- 0,5 (SD) &lt; M ≤ + 0,5 (SD)</t>
  </si>
  <si>
    <t>TINGGI</t>
  </si>
  <si>
    <t>+0,5 (SD) &lt; M ≤ + 1,5 (SD)</t>
  </si>
  <si>
    <t>SANGAT TINGGI</t>
  </si>
  <si>
    <t>+ 1,5 (SD) &lt; M</t>
  </si>
  <si>
    <t xml:space="preserve"> ≥</t>
  </si>
  <si>
    <t>Norma Kelompok</t>
  </si>
  <si>
    <t>NO</t>
  </si>
  <si>
    <t>Nama/Inisial (contoh: Ani/ A)</t>
  </si>
  <si>
    <t>Usia</t>
  </si>
  <si>
    <t>F</t>
  </si>
  <si>
    <t>12-15 tahun</t>
  </si>
  <si>
    <t>SA</t>
  </si>
  <si>
    <t>a</t>
  </si>
  <si>
    <t>Najwa/N</t>
  </si>
  <si>
    <t>Erlita</t>
  </si>
  <si>
    <t>16-18 tahun</t>
  </si>
  <si>
    <t>alip</t>
  </si>
  <si>
    <t>Celin Dias</t>
  </si>
  <si>
    <t>D</t>
  </si>
  <si>
    <t>R</t>
  </si>
  <si>
    <t>E</t>
  </si>
  <si>
    <t>AP</t>
  </si>
  <si>
    <t>A</t>
  </si>
  <si>
    <t>Rizka/ R</t>
  </si>
  <si>
    <t>riri</t>
  </si>
  <si>
    <t>revania gladys masayu ariska</t>
  </si>
  <si>
    <t>S</t>
  </si>
  <si>
    <t>Sinta/S</t>
  </si>
  <si>
    <t>marcella</t>
  </si>
  <si>
    <t>SEPTIA OCTAV RAHMA ANTIKA/S</t>
  </si>
  <si>
    <t xml:space="preserve">THORIQUL FAJRI AL HABSY </t>
  </si>
  <si>
    <t>Dini aulia nissa</t>
  </si>
  <si>
    <t>M. Adam Ismail</t>
  </si>
  <si>
    <t>Sera/s</t>
  </si>
  <si>
    <t>Nur rosita agustin</t>
  </si>
  <si>
    <t>Sita</t>
  </si>
  <si>
    <t>wulan</t>
  </si>
  <si>
    <t xml:space="preserve">Arletta </t>
  </si>
  <si>
    <t>nesa</t>
  </si>
  <si>
    <t>musa</t>
  </si>
  <si>
    <t xml:space="preserve">Mia </t>
  </si>
  <si>
    <t>Dea</t>
  </si>
  <si>
    <t xml:space="preserve"> Pitaloka </t>
  </si>
  <si>
    <t>Khoir</t>
  </si>
  <si>
    <t>Salsa</t>
  </si>
  <si>
    <t xml:space="preserve">falencya </t>
  </si>
  <si>
    <t xml:space="preserve">Azhara ayu marcella </t>
  </si>
  <si>
    <t>k</t>
  </si>
  <si>
    <t>Dewi/D</t>
  </si>
  <si>
    <t xml:space="preserve">Adiella Nova trinanda </t>
  </si>
  <si>
    <t>viranti/ v</t>
  </si>
  <si>
    <t xml:space="preserve">mayra </t>
  </si>
  <si>
    <t>Zahro</t>
  </si>
  <si>
    <t>PR</t>
  </si>
  <si>
    <t>CA</t>
  </si>
  <si>
    <t>Revalina</t>
  </si>
  <si>
    <t xml:space="preserve">Prahmana </t>
  </si>
  <si>
    <t xml:space="preserve">Galuh Shinta </t>
  </si>
  <si>
    <t>Santi</t>
  </si>
  <si>
    <t>Sugeng Tumbler</t>
  </si>
  <si>
    <t>M</t>
  </si>
  <si>
    <t>Yolan/Y</t>
  </si>
  <si>
    <t>salsa</t>
  </si>
  <si>
    <t>NZI</t>
  </si>
  <si>
    <t>Nadjwa</t>
  </si>
  <si>
    <t xml:space="preserve">Gita </t>
  </si>
  <si>
    <t>Aisya</t>
  </si>
  <si>
    <t>Vera/ V</t>
  </si>
  <si>
    <t xml:space="preserve">billa </t>
  </si>
  <si>
    <t xml:space="preserve">fithratul Fauziah </t>
  </si>
  <si>
    <t>MEGA/ M</t>
  </si>
  <si>
    <t>niko</t>
  </si>
  <si>
    <t>Farrel kalla as sajdah</t>
  </si>
  <si>
    <t>amel</t>
  </si>
  <si>
    <t>Aisca/A</t>
  </si>
  <si>
    <t>Nita/N</t>
  </si>
  <si>
    <t>Rayhan RG</t>
  </si>
  <si>
    <t>U</t>
  </si>
  <si>
    <t>Ziyah</t>
  </si>
  <si>
    <t>Ayu</t>
  </si>
  <si>
    <t>Irfan</t>
  </si>
  <si>
    <t>shafaaa</t>
  </si>
  <si>
    <t>K</t>
  </si>
  <si>
    <t>H</t>
  </si>
  <si>
    <t>Khanza fakhira damarani</t>
  </si>
  <si>
    <t>Aurel/A</t>
  </si>
  <si>
    <t xml:space="preserve">Melati </t>
  </si>
  <si>
    <t>Queensa Rizki Alifia</t>
  </si>
  <si>
    <t>Nursilma Syawali</t>
  </si>
  <si>
    <t>Ratu</t>
  </si>
  <si>
    <t>Dzico</t>
  </si>
  <si>
    <t>Shyla</t>
  </si>
  <si>
    <t>n</t>
  </si>
  <si>
    <t>Risma olivi sonya</t>
  </si>
  <si>
    <t>N</t>
  </si>
  <si>
    <t>Radit/R</t>
  </si>
  <si>
    <t>jellyta putri a</t>
  </si>
  <si>
    <t>silfia tuzahrah</t>
  </si>
  <si>
    <t>Rafael</t>
  </si>
  <si>
    <t xml:space="preserve">Amira Eshmaal lamia </t>
  </si>
  <si>
    <t>Fabian</t>
  </si>
  <si>
    <t>Ibnu Athalla ✋🏻😐🤚🏻</t>
  </si>
  <si>
    <t>V</t>
  </si>
  <si>
    <t>I</t>
  </si>
  <si>
    <t>c</t>
  </si>
  <si>
    <t>faris/f</t>
  </si>
  <si>
    <t>Fahreza/F</t>
  </si>
  <si>
    <t>Y</t>
  </si>
  <si>
    <t>Baim/B</t>
  </si>
  <si>
    <t>L</t>
  </si>
  <si>
    <t xml:space="preserve">Tiara </t>
  </si>
  <si>
    <t xml:space="preserve">Salman Al Farisi </t>
  </si>
  <si>
    <t xml:space="preserve">Gadis / G </t>
  </si>
  <si>
    <t>Gendis</t>
  </si>
  <si>
    <t>v</t>
  </si>
  <si>
    <t>Hasan</t>
  </si>
  <si>
    <t>shafa rokhmatul nuraini</t>
  </si>
  <si>
    <t>b</t>
  </si>
  <si>
    <t>salsabilla mutiara salwa/s</t>
  </si>
  <si>
    <t>Reyhan/R</t>
  </si>
  <si>
    <t>Rihanna</t>
  </si>
  <si>
    <t>Quinn</t>
  </si>
  <si>
    <t>Aurora</t>
  </si>
  <si>
    <t>iga/i</t>
  </si>
  <si>
    <t xml:space="preserve">elsyava dwi arianti </t>
  </si>
  <si>
    <t>nasya/n</t>
  </si>
  <si>
    <t>Sofiyah khusnul latifah</t>
  </si>
  <si>
    <t>Wildan/W</t>
  </si>
  <si>
    <t>C</t>
  </si>
  <si>
    <t>Arya/A</t>
  </si>
  <si>
    <t>Nisa</t>
  </si>
  <si>
    <t xml:space="preserve">elvina </t>
  </si>
  <si>
    <t>Elfan prabu santri</t>
  </si>
  <si>
    <t>Fathan</t>
  </si>
  <si>
    <t>Alif/A</t>
  </si>
  <si>
    <t>Lela/L</t>
  </si>
  <si>
    <t>alya/ a</t>
  </si>
  <si>
    <t>arya/a</t>
  </si>
  <si>
    <t>Hafiz/h</t>
  </si>
  <si>
    <t>Catur</t>
  </si>
  <si>
    <t>fariz/f</t>
  </si>
  <si>
    <t>Moch Reyhan Saputra</t>
  </si>
  <si>
    <t>Hafid</t>
  </si>
  <si>
    <t>DINO</t>
  </si>
  <si>
    <t>Habib R</t>
  </si>
  <si>
    <t xml:space="preserve">Alfin tuzaqi khoiro </t>
  </si>
  <si>
    <t>marcelrizqiradityapratama/r</t>
  </si>
  <si>
    <t xml:space="preserve">Bayu </t>
  </si>
  <si>
    <t>19-22 tahun</t>
  </si>
  <si>
    <t xml:space="preserve">Candra </t>
  </si>
  <si>
    <t>Zulfa</t>
  </si>
  <si>
    <t>Ilham/I</t>
  </si>
  <si>
    <t xml:space="preserve">Hanafi Surya putra </t>
  </si>
  <si>
    <t>Raka/R</t>
  </si>
  <si>
    <t>surya/s</t>
  </si>
  <si>
    <t xml:space="preserve">Raditya putra </t>
  </si>
  <si>
    <t>Rahmad/R</t>
  </si>
  <si>
    <t>Revan</t>
  </si>
  <si>
    <t>azka</t>
  </si>
  <si>
    <t>candra</t>
  </si>
  <si>
    <t xml:space="preserve">Davin </t>
  </si>
  <si>
    <t xml:space="preserve">ACHMAD RAFI FERDIANSYAH </t>
  </si>
  <si>
    <t>Ega</t>
  </si>
  <si>
    <t>Habib</t>
  </si>
  <si>
    <t>Dwi Apriliya Novitasari</t>
  </si>
  <si>
    <t>Gg</t>
  </si>
  <si>
    <t>EM</t>
  </si>
  <si>
    <t>Rama daniel</t>
  </si>
  <si>
    <t xml:space="preserve">Adis d. </t>
  </si>
  <si>
    <t>Jenis Kelamin</t>
  </si>
  <si>
    <t>Perempuan</t>
  </si>
  <si>
    <t>Laki-laki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</si>
</sst>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5B3F86"/>
        <bgColor rgb="FF5B3F86"/>
      </patternFill>
    </fill>
    <fill>
      <patternFill patternType="solid">
        <fgColor rgb="FFFF0000"/>
        <bgColor rgb="FF5B3F86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rgb="FFF8F9FA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5" fillId="0" borderId="0" xfId="0" applyFont="1"/>
    <xf numFmtId="0" fontId="6" fillId="0" borderId="5" xfId="0" applyFont="1" applyBorder="1" applyAlignment="1">
      <alignment vertical="center"/>
    </xf>
    <xf numFmtId="0" fontId="0" fillId="0" borderId="5" xfId="0" applyBorder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5" xfId="0" quotePrefix="1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495300</xdr:colOff>
      <xdr:row>46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3AF0A-FAAA-2364-6EF0-9A579D21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87300" cy="87820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4</xdr:col>
      <xdr:colOff>533400</xdr:colOff>
      <xdr:row>52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3FB241-21F2-268B-674A-5B7ADCDEF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9144000"/>
          <a:ext cx="1752600" cy="9429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ngaruh%20konsep%20diri%20dan%20intimate%20friendship%20terhadap%20FoMO%20pada%20remaja%20pengguna%20instagram%20(Jawaban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Responses 1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65DCC-3E50-4FD8-BAA5-794F3FC8FE7C}">
  <dimension ref="A1:Q201"/>
  <sheetViews>
    <sheetView workbookViewId="0">
      <selection sqref="A1:XFD1048576"/>
    </sheetView>
  </sheetViews>
  <sheetFormatPr defaultRowHeight="15" x14ac:dyDescent="0.25"/>
  <cols>
    <col min="1" max="1" width="10.140625" bestFit="1" customWidth="1"/>
    <col min="2" max="5" width="11.5703125" bestFit="1" customWidth="1"/>
    <col min="6" max="8" width="11.42578125" bestFit="1" customWidth="1"/>
    <col min="9" max="9" width="11.5703125" bestFit="1" customWidth="1"/>
    <col min="10" max="10" width="11.42578125" bestFit="1" customWidth="1"/>
    <col min="11" max="11" width="11.5703125" bestFit="1" customWidth="1"/>
    <col min="12" max="12" width="11.42578125" bestFit="1" customWidth="1"/>
    <col min="13" max="13" width="5.7109375" bestFit="1" customWidth="1"/>
  </cols>
  <sheetData>
    <row r="1" spans="1:17" x14ac:dyDescent="0.25">
      <c r="A1" s="8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8" t="s">
        <v>8</v>
      </c>
      <c r="G1" s="6" t="s">
        <v>9</v>
      </c>
      <c r="H1" s="6" t="s">
        <v>10</v>
      </c>
      <c r="I1" s="6" t="s">
        <v>6</v>
      </c>
      <c r="J1" s="6" t="s">
        <v>11</v>
      </c>
      <c r="K1" s="6" t="s">
        <v>7</v>
      </c>
      <c r="L1" s="6" t="s">
        <v>12</v>
      </c>
      <c r="M1" s="6" t="s">
        <v>0</v>
      </c>
      <c r="N1" s="7" t="s">
        <v>13</v>
      </c>
      <c r="O1" s="7" t="s">
        <v>14</v>
      </c>
    </row>
    <row r="2" spans="1:17" x14ac:dyDescent="0.25">
      <c r="A2" s="9">
        <v>3</v>
      </c>
      <c r="B2" s="1">
        <v>2</v>
      </c>
      <c r="C2" s="1">
        <v>2</v>
      </c>
      <c r="D2" s="1">
        <v>2</v>
      </c>
      <c r="E2" s="1">
        <v>3</v>
      </c>
      <c r="F2" s="9">
        <v>1</v>
      </c>
      <c r="G2" s="1">
        <v>2</v>
      </c>
      <c r="H2" s="1">
        <v>2</v>
      </c>
      <c r="I2" s="1">
        <v>2</v>
      </c>
      <c r="J2" s="1">
        <v>1</v>
      </c>
      <c r="K2" s="1">
        <v>2</v>
      </c>
      <c r="L2" s="1">
        <v>2</v>
      </c>
      <c r="M2" s="1">
        <f>SUM([1]!Form_Responses13[[#This Row],[1. Penting bagi saya untuk memahami bahasa gaul internet yang digunakan teman-teman saya.]:[12. Saya takut orang lain memiliki pengalamaan yang lebih berharga daripada saya]])</f>
        <v>24</v>
      </c>
      <c r="N2">
        <f>M2-12</f>
        <v>12</v>
      </c>
      <c r="O2">
        <f>M2/12*N2</f>
        <v>24</v>
      </c>
      <c r="Q2" t="s">
        <v>15</v>
      </c>
    </row>
    <row r="3" spans="1:17" x14ac:dyDescent="0.25">
      <c r="A3" s="10">
        <v>3</v>
      </c>
      <c r="B3" s="2">
        <v>2</v>
      </c>
      <c r="C3" s="2">
        <v>2</v>
      </c>
      <c r="D3" s="2">
        <v>3</v>
      </c>
      <c r="E3" s="2">
        <v>2</v>
      </c>
      <c r="F3" s="10">
        <v>2</v>
      </c>
      <c r="G3" s="2">
        <v>2</v>
      </c>
      <c r="H3" s="2">
        <v>2</v>
      </c>
      <c r="I3" s="2">
        <v>3</v>
      </c>
      <c r="J3" s="2">
        <v>2</v>
      </c>
      <c r="K3" s="2">
        <v>2</v>
      </c>
      <c r="L3" s="2">
        <v>2</v>
      </c>
      <c r="M3" s="2">
        <f>SUM([1]!Form_Responses13[[#This Row],[1. Penting bagi saya untuk memahami bahasa gaul internet yang digunakan teman-teman saya.]:[12. Saya takut orang lain memiliki pengalamaan yang lebih berharga daripada saya]])</f>
        <v>27</v>
      </c>
      <c r="N3">
        <f t="shared" ref="N3:N66" si="0">M3-12</f>
        <v>15</v>
      </c>
      <c r="O3">
        <f t="shared" ref="O3:O66" si="1">M3/12*N3</f>
        <v>33.75</v>
      </c>
    </row>
    <row r="4" spans="1:17" x14ac:dyDescent="0.25">
      <c r="A4" s="9">
        <v>3</v>
      </c>
      <c r="B4" s="1">
        <v>2</v>
      </c>
      <c r="C4" s="1">
        <v>2</v>
      </c>
      <c r="D4" s="1">
        <v>2</v>
      </c>
      <c r="E4" s="1">
        <v>2</v>
      </c>
      <c r="F4" s="9">
        <v>3</v>
      </c>
      <c r="G4" s="1">
        <v>2</v>
      </c>
      <c r="H4" s="1">
        <v>1</v>
      </c>
      <c r="I4" s="1">
        <v>1</v>
      </c>
      <c r="J4" s="1">
        <v>2</v>
      </c>
      <c r="K4" s="1">
        <v>2</v>
      </c>
      <c r="L4" s="1">
        <v>1</v>
      </c>
      <c r="M4" s="1">
        <f>SUM([1]!Form_Responses13[[#This Row],[1. Penting bagi saya untuk memahami bahasa gaul internet yang digunakan teman-teman saya.]:[12. Saya takut orang lain memiliki pengalamaan yang lebih berharga daripada saya]])</f>
        <v>23</v>
      </c>
      <c r="N4">
        <f t="shared" si="0"/>
        <v>11</v>
      </c>
      <c r="O4">
        <f t="shared" si="1"/>
        <v>21.083333333333336</v>
      </c>
    </row>
    <row r="5" spans="1:17" x14ac:dyDescent="0.25">
      <c r="A5" s="10">
        <v>3</v>
      </c>
      <c r="B5" s="2">
        <v>1</v>
      </c>
      <c r="C5" s="2">
        <v>3</v>
      </c>
      <c r="D5" s="2">
        <v>1</v>
      </c>
      <c r="E5" s="2">
        <v>1</v>
      </c>
      <c r="F5" s="10">
        <v>2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f>SUM([1]!Form_Responses13[[#This Row],[1. Penting bagi saya untuk memahami bahasa gaul internet yang digunakan teman-teman saya.]:[12. Saya takut orang lain memiliki pengalamaan yang lebih berharga daripada saya]])</f>
        <v>17</v>
      </c>
      <c r="N5">
        <f t="shared" si="0"/>
        <v>5</v>
      </c>
      <c r="O5">
        <f t="shared" si="1"/>
        <v>7.0833333333333339</v>
      </c>
    </row>
    <row r="6" spans="1:17" x14ac:dyDescent="0.25">
      <c r="A6" s="9">
        <v>4</v>
      </c>
      <c r="B6" s="1">
        <v>3</v>
      </c>
      <c r="C6" s="1">
        <v>3</v>
      </c>
      <c r="D6" s="1">
        <v>1</v>
      </c>
      <c r="E6" s="1">
        <v>3</v>
      </c>
      <c r="F6" s="9">
        <v>2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f>SUM([1]!Form_Responses13[[#This Row],[1. Penting bagi saya untuk memahami bahasa gaul internet yang digunakan teman-teman saya.]:[12. Saya takut orang lain memiliki pengalamaan yang lebih berharga daripada saya]])</f>
        <v>22</v>
      </c>
      <c r="N6">
        <f t="shared" si="0"/>
        <v>10</v>
      </c>
      <c r="O6">
        <f t="shared" si="1"/>
        <v>18.333333333333332</v>
      </c>
    </row>
    <row r="7" spans="1:17" x14ac:dyDescent="0.25">
      <c r="A7" s="10">
        <v>3</v>
      </c>
      <c r="B7" s="2">
        <v>3</v>
      </c>
      <c r="C7" s="2">
        <v>2</v>
      </c>
      <c r="D7" s="2">
        <v>3</v>
      </c>
      <c r="E7" s="2">
        <v>2</v>
      </c>
      <c r="F7" s="10">
        <v>3</v>
      </c>
      <c r="G7" s="2">
        <v>3</v>
      </c>
      <c r="H7" s="2">
        <v>3</v>
      </c>
      <c r="I7" s="2">
        <v>3</v>
      </c>
      <c r="J7" s="2">
        <v>2</v>
      </c>
      <c r="K7" s="2">
        <v>2</v>
      </c>
      <c r="L7" s="2">
        <v>3</v>
      </c>
      <c r="M7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7">
        <f t="shared" si="0"/>
        <v>20</v>
      </c>
      <c r="O7">
        <f t="shared" si="1"/>
        <v>53.333333333333329</v>
      </c>
    </row>
    <row r="8" spans="1:17" x14ac:dyDescent="0.25">
      <c r="A8" s="11">
        <v>3</v>
      </c>
      <c r="B8" s="3">
        <v>2</v>
      </c>
      <c r="C8" s="3">
        <v>3</v>
      </c>
      <c r="D8" s="3">
        <v>3</v>
      </c>
      <c r="E8" s="3">
        <v>2</v>
      </c>
      <c r="F8" s="11">
        <v>2</v>
      </c>
      <c r="G8" s="3">
        <v>2</v>
      </c>
      <c r="H8" s="3">
        <v>2</v>
      </c>
      <c r="I8" s="3">
        <v>3</v>
      </c>
      <c r="J8" s="3">
        <v>2</v>
      </c>
      <c r="K8" s="3">
        <v>2</v>
      </c>
      <c r="L8" s="3">
        <v>2</v>
      </c>
      <c r="M8" s="3">
        <f>SUM([1]!Form_Responses13[[#This Row],[1. Penting bagi saya untuk memahami bahasa gaul internet yang digunakan teman-teman saya.]:[12. Saya takut orang lain memiliki pengalamaan yang lebih berharga daripada saya]])</f>
        <v>28</v>
      </c>
      <c r="N8">
        <f t="shared" si="0"/>
        <v>16</v>
      </c>
      <c r="O8">
        <f t="shared" si="1"/>
        <v>37.333333333333336</v>
      </c>
    </row>
    <row r="9" spans="1:17" x14ac:dyDescent="0.25">
      <c r="A9" s="12">
        <v>3</v>
      </c>
      <c r="B9" s="4">
        <v>2</v>
      </c>
      <c r="C9" s="4">
        <v>1</v>
      </c>
      <c r="D9" s="4">
        <v>2</v>
      </c>
      <c r="E9" s="4">
        <v>2</v>
      </c>
      <c r="F9" s="12">
        <v>3</v>
      </c>
      <c r="G9" s="4">
        <v>2</v>
      </c>
      <c r="H9" s="4">
        <v>2</v>
      </c>
      <c r="I9" s="4">
        <v>2</v>
      </c>
      <c r="J9" s="4">
        <v>2</v>
      </c>
      <c r="K9" s="4">
        <v>2</v>
      </c>
      <c r="L9" s="4">
        <v>2</v>
      </c>
      <c r="M9" s="4">
        <f>SUM([1]!Form_Responses13[[#This Row],[1. Penting bagi saya untuk memahami bahasa gaul internet yang digunakan teman-teman saya.]:[12. Saya takut orang lain memiliki pengalamaan yang lebih berharga daripada saya]])</f>
        <v>25</v>
      </c>
      <c r="N9">
        <f t="shared" si="0"/>
        <v>13</v>
      </c>
      <c r="O9">
        <f t="shared" si="1"/>
        <v>27.083333333333336</v>
      </c>
    </row>
    <row r="10" spans="1:17" x14ac:dyDescent="0.25">
      <c r="A10" s="11">
        <v>2</v>
      </c>
      <c r="B10" s="3">
        <v>2</v>
      </c>
      <c r="C10" s="3">
        <v>2</v>
      </c>
      <c r="D10" s="3">
        <v>2</v>
      </c>
      <c r="E10" s="3">
        <v>2</v>
      </c>
      <c r="F10" s="11">
        <v>2</v>
      </c>
      <c r="G10" s="3">
        <v>3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f>SUM([1]!Form_Responses13[[#This Row],[1. Penting bagi saya untuk memahami bahasa gaul internet yang digunakan teman-teman saya.]:[12. Saya takut orang lain memiliki pengalamaan yang lebih berharga daripada saya]])</f>
        <v>25</v>
      </c>
      <c r="N10">
        <f t="shared" si="0"/>
        <v>13</v>
      </c>
      <c r="O10">
        <f t="shared" si="1"/>
        <v>27.083333333333336</v>
      </c>
    </row>
    <row r="11" spans="1:17" x14ac:dyDescent="0.25">
      <c r="A11" s="12">
        <v>2</v>
      </c>
      <c r="B11" s="4">
        <v>3</v>
      </c>
      <c r="C11" s="4">
        <v>3</v>
      </c>
      <c r="D11" s="4">
        <v>2</v>
      </c>
      <c r="E11" s="4">
        <v>2</v>
      </c>
      <c r="F11" s="12">
        <v>3</v>
      </c>
      <c r="G11" s="4">
        <v>3</v>
      </c>
      <c r="H11" s="4">
        <v>3</v>
      </c>
      <c r="I11" s="4">
        <v>3</v>
      </c>
      <c r="J11" s="4">
        <v>3</v>
      </c>
      <c r="K11" s="4">
        <v>3</v>
      </c>
      <c r="L11" s="4">
        <v>3</v>
      </c>
      <c r="M11" s="4">
        <f>SUM([1]!Form_Responses13[[#This Row],[1. Penting bagi saya untuk memahami bahasa gaul internet yang digunakan teman-teman saya.]:[12. Saya takut orang lain memiliki pengalamaan yang lebih berharga daripada saya]])</f>
        <v>33</v>
      </c>
      <c r="N11">
        <f t="shared" si="0"/>
        <v>21</v>
      </c>
      <c r="O11">
        <f t="shared" si="1"/>
        <v>57.75</v>
      </c>
    </row>
    <row r="12" spans="1:17" x14ac:dyDescent="0.25">
      <c r="A12" s="11">
        <v>3</v>
      </c>
      <c r="B12" s="3">
        <v>2</v>
      </c>
      <c r="C12" s="3">
        <v>2</v>
      </c>
      <c r="D12" s="3">
        <v>1</v>
      </c>
      <c r="E12" s="3">
        <v>2</v>
      </c>
      <c r="F12" s="11">
        <v>3</v>
      </c>
      <c r="G12" s="3">
        <v>2</v>
      </c>
      <c r="H12" s="3">
        <v>1</v>
      </c>
      <c r="I12" s="3">
        <v>2</v>
      </c>
      <c r="J12" s="3">
        <v>3</v>
      </c>
      <c r="K12" s="3">
        <v>2</v>
      </c>
      <c r="L12" s="3">
        <v>1</v>
      </c>
      <c r="M12" s="3">
        <f>SUM([1]!Form_Responses13[[#This Row],[1. Penting bagi saya untuk memahami bahasa gaul internet yang digunakan teman-teman saya.]:[12. Saya takut orang lain memiliki pengalamaan yang lebih berharga daripada saya]])</f>
        <v>24</v>
      </c>
      <c r="N12">
        <f t="shared" si="0"/>
        <v>12</v>
      </c>
      <c r="O12">
        <f t="shared" si="1"/>
        <v>24</v>
      </c>
    </row>
    <row r="13" spans="1:17" x14ac:dyDescent="0.25">
      <c r="A13" s="12">
        <v>3</v>
      </c>
      <c r="B13" s="4">
        <v>3</v>
      </c>
      <c r="C13" s="4">
        <v>2</v>
      </c>
      <c r="D13" s="4">
        <v>2</v>
      </c>
      <c r="E13" s="4">
        <v>2</v>
      </c>
      <c r="F13" s="12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2</v>
      </c>
      <c r="M13" s="4">
        <f>SUM([1]!Form_Responses13[[#This Row],[1. Penting bagi saya untuk memahami bahasa gaul internet yang digunakan teman-teman saya.]:[12. Saya takut orang lain memiliki pengalamaan yang lebih berharga daripada saya]])</f>
        <v>26</v>
      </c>
      <c r="N13">
        <f t="shared" si="0"/>
        <v>14</v>
      </c>
      <c r="O13">
        <f t="shared" si="1"/>
        <v>30.333333333333332</v>
      </c>
    </row>
    <row r="14" spans="1:17" x14ac:dyDescent="0.25">
      <c r="A14" s="9">
        <v>3</v>
      </c>
      <c r="B14" s="1">
        <v>2</v>
      </c>
      <c r="C14" s="1">
        <v>3</v>
      </c>
      <c r="D14" s="1">
        <v>3</v>
      </c>
      <c r="E14" s="1">
        <v>4</v>
      </c>
      <c r="F14" s="9">
        <v>2</v>
      </c>
      <c r="G14" s="1">
        <v>3</v>
      </c>
      <c r="H14" s="1">
        <v>2</v>
      </c>
      <c r="I14" s="1">
        <v>2</v>
      </c>
      <c r="J14" s="1">
        <v>2</v>
      </c>
      <c r="K14" s="1">
        <v>3</v>
      </c>
      <c r="L14" s="1">
        <v>3</v>
      </c>
      <c r="M14" s="1">
        <f>SUM([1]!Form_Responses13[[#This Row],[1. Penting bagi saya untuk memahami bahasa gaul internet yang digunakan teman-teman saya.]:[12. Saya takut orang lain memiliki pengalamaan yang lebih berharga daripada saya]])</f>
        <v>32</v>
      </c>
      <c r="N14">
        <f t="shared" si="0"/>
        <v>20</v>
      </c>
      <c r="O14">
        <f t="shared" si="1"/>
        <v>53.333333333333329</v>
      </c>
    </row>
    <row r="15" spans="1:17" x14ac:dyDescent="0.25">
      <c r="A15" s="10">
        <v>3</v>
      </c>
      <c r="B15" s="2">
        <v>3</v>
      </c>
      <c r="C15" s="2">
        <v>3</v>
      </c>
      <c r="D15" s="2">
        <v>3</v>
      </c>
      <c r="E15" s="2">
        <v>3</v>
      </c>
      <c r="F15" s="10">
        <v>2</v>
      </c>
      <c r="G15" s="2">
        <v>3</v>
      </c>
      <c r="H15" s="2">
        <v>3</v>
      </c>
      <c r="I15" s="2">
        <v>3</v>
      </c>
      <c r="J15" s="2">
        <v>2</v>
      </c>
      <c r="K15" s="2">
        <v>2</v>
      </c>
      <c r="L15" s="2">
        <v>3</v>
      </c>
      <c r="M15" s="2">
        <f>SUM([1]!Form_Responses13[[#This Row],[1. Penting bagi saya untuk memahami bahasa gaul internet yang digunakan teman-teman saya.]:[12. Saya takut orang lain memiliki pengalamaan yang lebih berharga daripada saya]])</f>
        <v>33</v>
      </c>
      <c r="N15">
        <f t="shared" si="0"/>
        <v>21</v>
      </c>
      <c r="O15">
        <f t="shared" si="1"/>
        <v>57.75</v>
      </c>
    </row>
    <row r="16" spans="1:17" x14ac:dyDescent="0.25">
      <c r="A16" s="9">
        <v>3</v>
      </c>
      <c r="B16" s="1">
        <v>3</v>
      </c>
      <c r="C16" s="1">
        <v>2</v>
      </c>
      <c r="D16" s="1">
        <v>2</v>
      </c>
      <c r="E16" s="1">
        <v>2</v>
      </c>
      <c r="F16" s="9">
        <v>1</v>
      </c>
      <c r="G16" s="1">
        <v>1</v>
      </c>
      <c r="H16" s="1">
        <v>1</v>
      </c>
      <c r="I16" s="1">
        <v>2</v>
      </c>
      <c r="J16" s="1">
        <v>2</v>
      </c>
      <c r="K16" s="1">
        <v>2</v>
      </c>
      <c r="L16" s="1">
        <v>1</v>
      </c>
      <c r="M16" s="1">
        <f>SUM([1]!Form_Responses13[[#This Row],[1. Penting bagi saya untuk memahami bahasa gaul internet yang digunakan teman-teman saya.]:[12. Saya takut orang lain memiliki pengalamaan yang lebih berharga daripada saya]])</f>
        <v>22</v>
      </c>
      <c r="N16">
        <f t="shared" si="0"/>
        <v>10</v>
      </c>
      <c r="O16">
        <f t="shared" si="1"/>
        <v>18.333333333333332</v>
      </c>
    </row>
    <row r="17" spans="1:15" x14ac:dyDescent="0.25">
      <c r="A17" s="10">
        <v>3</v>
      </c>
      <c r="B17" s="2">
        <v>3</v>
      </c>
      <c r="C17" s="2">
        <v>2</v>
      </c>
      <c r="D17" s="2">
        <v>2</v>
      </c>
      <c r="E17" s="2">
        <v>3</v>
      </c>
      <c r="F17" s="10">
        <v>3</v>
      </c>
      <c r="G17" s="2">
        <v>2</v>
      </c>
      <c r="H17" s="2">
        <v>2</v>
      </c>
      <c r="I17" s="2">
        <v>3</v>
      </c>
      <c r="J17" s="2">
        <v>2</v>
      </c>
      <c r="K17" s="2">
        <v>2</v>
      </c>
      <c r="L17" s="2">
        <v>2</v>
      </c>
      <c r="M17" s="2">
        <f>SUM([1]!Form_Responses13[[#This Row],[1. Penting bagi saya untuk memahami bahasa gaul internet yang digunakan teman-teman saya.]:[12. Saya takut orang lain memiliki pengalamaan yang lebih berharga daripada saya]])</f>
        <v>29</v>
      </c>
      <c r="N17">
        <f t="shared" si="0"/>
        <v>17</v>
      </c>
      <c r="O17">
        <f t="shared" si="1"/>
        <v>41.083333333333329</v>
      </c>
    </row>
    <row r="18" spans="1:15" x14ac:dyDescent="0.25">
      <c r="A18" s="9">
        <v>3</v>
      </c>
      <c r="B18" s="1">
        <v>2</v>
      </c>
      <c r="C18" s="1">
        <v>3</v>
      </c>
      <c r="D18" s="1">
        <v>2</v>
      </c>
      <c r="E18" s="1">
        <v>3</v>
      </c>
      <c r="F18" s="9">
        <v>3</v>
      </c>
      <c r="G18" s="1">
        <v>2</v>
      </c>
      <c r="H18" s="1">
        <v>4</v>
      </c>
      <c r="I18" s="1">
        <v>3</v>
      </c>
      <c r="J18" s="1">
        <v>2</v>
      </c>
      <c r="K18" s="1">
        <v>2</v>
      </c>
      <c r="L18" s="1">
        <v>2</v>
      </c>
      <c r="M18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18">
        <f t="shared" si="0"/>
        <v>19</v>
      </c>
      <c r="O18">
        <f t="shared" si="1"/>
        <v>49.083333333333336</v>
      </c>
    </row>
    <row r="19" spans="1:15" x14ac:dyDescent="0.25">
      <c r="A19" s="12">
        <v>4</v>
      </c>
      <c r="B19" s="4">
        <v>3</v>
      </c>
      <c r="C19" s="4">
        <v>2</v>
      </c>
      <c r="D19" s="4">
        <v>2</v>
      </c>
      <c r="E19" s="4">
        <v>2</v>
      </c>
      <c r="F19" s="12">
        <v>2</v>
      </c>
      <c r="G19" s="4">
        <v>2</v>
      </c>
      <c r="H19" s="4">
        <v>2</v>
      </c>
      <c r="I19" s="4">
        <v>2</v>
      </c>
      <c r="J19" s="4">
        <v>2</v>
      </c>
      <c r="K19" s="4">
        <v>2</v>
      </c>
      <c r="L19" s="4">
        <v>2</v>
      </c>
      <c r="M19" s="4">
        <f>SUM([1]!Form_Responses13[[#This Row],[1. Penting bagi saya untuk memahami bahasa gaul internet yang digunakan teman-teman saya.]:[12. Saya takut orang lain memiliki pengalamaan yang lebih berharga daripada saya]])</f>
        <v>27</v>
      </c>
      <c r="N19">
        <f t="shared" si="0"/>
        <v>15</v>
      </c>
      <c r="O19">
        <f t="shared" si="1"/>
        <v>33.75</v>
      </c>
    </row>
    <row r="20" spans="1:15" x14ac:dyDescent="0.25">
      <c r="A20" s="11">
        <v>3</v>
      </c>
      <c r="B20" s="3">
        <v>2</v>
      </c>
      <c r="C20" s="3">
        <v>2</v>
      </c>
      <c r="D20" s="3">
        <v>2</v>
      </c>
      <c r="E20" s="3">
        <v>2</v>
      </c>
      <c r="F20" s="11">
        <v>2</v>
      </c>
      <c r="G20" s="3">
        <v>2</v>
      </c>
      <c r="H20" s="3">
        <v>3</v>
      </c>
      <c r="I20" s="3">
        <v>2</v>
      </c>
      <c r="J20" s="3">
        <v>2</v>
      </c>
      <c r="K20" s="3">
        <v>2</v>
      </c>
      <c r="L20" s="3">
        <v>2</v>
      </c>
      <c r="M20" s="3">
        <f>SUM([1]!Form_Responses13[[#This Row],[1. Penting bagi saya untuk memahami bahasa gaul internet yang digunakan teman-teman saya.]:[12. Saya takut orang lain memiliki pengalamaan yang lebih berharga daripada saya]])</f>
        <v>26</v>
      </c>
      <c r="N20">
        <f t="shared" si="0"/>
        <v>14</v>
      </c>
      <c r="O20">
        <f t="shared" si="1"/>
        <v>30.333333333333332</v>
      </c>
    </row>
    <row r="21" spans="1:15" x14ac:dyDescent="0.25">
      <c r="A21" s="12">
        <v>3</v>
      </c>
      <c r="B21" s="4">
        <v>3</v>
      </c>
      <c r="C21" s="4">
        <v>2</v>
      </c>
      <c r="D21" s="4">
        <v>2</v>
      </c>
      <c r="E21" s="4">
        <v>2</v>
      </c>
      <c r="F21" s="12">
        <v>3</v>
      </c>
      <c r="G21" s="4">
        <v>3</v>
      </c>
      <c r="H21" s="4">
        <v>3</v>
      </c>
      <c r="I21" s="4">
        <v>2</v>
      </c>
      <c r="J21" s="4">
        <v>3</v>
      </c>
      <c r="K21" s="4">
        <v>3</v>
      </c>
      <c r="L21" s="4">
        <v>3</v>
      </c>
      <c r="M21" s="4">
        <f>SUM([1]!Form_Responses13[[#This Row],[1. Penting bagi saya untuk memahami bahasa gaul internet yang digunakan teman-teman saya.]:[12. Saya takut orang lain memiliki pengalamaan yang lebih berharga daripada saya]])</f>
        <v>32</v>
      </c>
      <c r="N21">
        <f t="shared" si="0"/>
        <v>20</v>
      </c>
      <c r="O21">
        <f t="shared" si="1"/>
        <v>53.333333333333329</v>
      </c>
    </row>
    <row r="22" spans="1:15" x14ac:dyDescent="0.25">
      <c r="A22" s="11">
        <v>2</v>
      </c>
      <c r="B22" s="3">
        <v>2</v>
      </c>
      <c r="C22" s="3">
        <v>2</v>
      </c>
      <c r="D22" s="3">
        <v>2</v>
      </c>
      <c r="E22" s="3">
        <v>2</v>
      </c>
      <c r="F22" s="11">
        <v>2</v>
      </c>
      <c r="G22" s="3">
        <v>2</v>
      </c>
      <c r="H22" s="3">
        <v>2</v>
      </c>
      <c r="I22" s="3">
        <v>3</v>
      </c>
      <c r="J22" s="3">
        <v>2</v>
      </c>
      <c r="K22" s="3">
        <v>2</v>
      </c>
      <c r="L22" s="3">
        <v>2</v>
      </c>
      <c r="M22" s="3">
        <f>SUM([1]!Form_Responses13[[#This Row],[1. Penting bagi saya untuk memahami bahasa gaul internet yang digunakan teman-teman saya.]:[12. Saya takut orang lain memiliki pengalamaan yang lebih berharga daripada saya]])</f>
        <v>25</v>
      </c>
      <c r="N22">
        <f t="shared" si="0"/>
        <v>13</v>
      </c>
      <c r="O22">
        <f t="shared" si="1"/>
        <v>27.083333333333336</v>
      </c>
    </row>
    <row r="23" spans="1:15" x14ac:dyDescent="0.25">
      <c r="A23" s="12">
        <v>4</v>
      </c>
      <c r="B23" s="4">
        <v>4</v>
      </c>
      <c r="C23" s="4">
        <v>4</v>
      </c>
      <c r="D23" s="4">
        <v>4</v>
      </c>
      <c r="E23" s="4">
        <v>3</v>
      </c>
      <c r="F23" s="12">
        <v>3</v>
      </c>
      <c r="G23" s="4">
        <v>3</v>
      </c>
      <c r="H23" s="4">
        <v>4</v>
      </c>
      <c r="I23" s="4">
        <v>3</v>
      </c>
      <c r="J23" s="4">
        <v>2</v>
      </c>
      <c r="K23" s="4">
        <v>3</v>
      </c>
      <c r="L23" s="4">
        <v>3</v>
      </c>
      <c r="M23" s="4">
        <f>SUM([1]!Form_Responses13[[#This Row],[1. Penting bagi saya untuk memahami bahasa gaul internet yang digunakan teman-teman saya.]:[12. Saya takut orang lain memiliki pengalamaan yang lebih berharga daripada saya]])</f>
        <v>40</v>
      </c>
      <c r="N23">
        <f t="shared" si="0"/>
        <v>28</v>
      </c>
      <c r="O23">
        <f t="shared" si="1"/>
        <v>93.333333333333343</v>
      </c>
    </row>
    <row r="24" spans="1:15" x14ac:dyDescent="0.25">
      <c r="A24" s="11">
        <v>3</v>
      </c>
      <c r="B24" s="3">
        <v>3</v>
      </c>
      <c r="C24" s="3">
        <v>2</v>
      </c>
      <c r="D24" s="3">
        <v>3</v>
      </c>
      <c r="E24" s="3">
        <v>4</v>
      </c>
      <c r="F24" s="11">
        <v>2</v>
      </c>
      <c r="G24" s="3">
        <v>3</v>
      </c>
      <c r="H24" s="3">
        <v>2</v>
      </c>
      <c r="I24" s="3">
        <v>3</v>
      </c>
      <c r="J24" s="3">
        <v>3</v>
      </c>
      <c r="K24" s="3">
        <v>3</v>
      </c>
      <c r="L24" s="3">
        <v>3</v>
      </c>
      <c r="M24" s="3">
        <f>SUM([1]!Form_Responses13[[#This Row],[1. Penting bagi saya untuk memahami bahasa gaul internet yang digunakan teman-teman saya.]:[12. Saya takut orang lain memiliki pengalamaan yang lebih berharga daripada saya]])</f>
        <v>34</v>
      </c>
      <c r="N24">
        <f t="shared" si="0"/>
        <v>22</v>
      </c>
      <c r="O24">
        <f t="shared" si="1"/>
        <v>62.333333333333336</v>
      </c>
    </row>
    <row r="25" spans="1:15" x14ac:dyDescent="0.25">
      <c r="A25" s="12">
        <v>3</v>
      </c>
      <c r="B25" s="4">
        <v>3</v>
      </c>
      <c r="C25" s="4">
        <v>3</v>
      </c>
      <c r="D25" s="4">
        <v>3</v>
      </c>
      <c r="E25" s="4">
        <v>3</v>
      </c>
      <c r="F25" s="12">
        <v>2</v>
      </c>
      <c r="G25" s="4">
        <v>2</v>
      </c>
      <c r="H25" s="4">
        <v>2</v>
      </c>
      <c r="I25" s="4">
        <v>3</v>
      </c>
      <c r="J25" s="4">
        <v>3</v>
      </c>
      <c r="K25" s="4">
        <v>2</v>
      </c>
      <c r="L25" s="4">
        <v>2</v>
      </c>
      <c r="M25" s="4">
        <f>SUM([1]!Form_Responses13[[#This Row],[1. Penting bagi saya untuk memahami bahasa gaul internet yang digunakan teman-teman saya.]:[12. Saya takut orang lain memiliki pengalamaan yang lebih berharga daripada saya]])</f>
        <v>31</v>
      </c>
      <c r="N25">
        <f t="shared" si="0"/>
        <v>19</v>
      </c>
      <c r="O25">
        <f t="shared" si="1"/>
        <v>49.083333333333336</v>
      </c>
    </row>
    <row r="26" spans="1:15" x14ac:dyDescent="0.25">
      <c r="A26" s="11">
        <v>4</v>
      </c>
      <c r="B26" s="3">
        <v>4</v>
      </c>
      <c r="C26" s="3">
        <v>4</v>
      </c>
      <c r="D26" s="3">
        <v>4</v>
      </c>
      <c r="E26" s="3">
        <v>4</v>
      </c>
      <c r="F26" s="11">
        <v>2</v>
      </c>
      <c r="G26" s="3">
        <v>2</v>
      </c>
      <c r="H26" s="3">
        <v>2</v>
      </c>
      <c r="I26" s="3">
        <v>3</v>
      </c>
      <c r="J26" s="3">
        <v>2</v>
      </c>
      <c r="K26" s="3">
        <v>2</v>
      </c>
      <c r="L26" s="3">
        <v>2</v>
      </c>
      <c r="M26" s="3">
        <f>SUM([1]!Form_Responses13[[#This Row],[1. Penting bagi saya untuk memahami bahasa gaul internet yang digunakan teman-teman saya.]:[12. Saya takut orang lain memiliki pengalamaan yang lebih berharga daripada saya]])</f>
        <v>35</v>
      </c>
      <c r="N26">
        <f t="shared" si="0"/>
        <v>23</v>
      </c>
      <c r="O26">
        <f t="shared" si="1"/>
        <v>67.083333333333329</v>
      </c>
    </row>
    <row r="27" spans="1:15" x14ac:dyDescent="0.25">
      <c r="A27" s="12">
        <v>3</v>
      </c>
      <c r="B27" s="4">
        <v>4</v>
      </c>
      <c r="C27" s="4">
        <v>1</v>
      </c>
      <c r="D27" s="4">
        <v>4</v>
      </c>
      <c r="E27" s="4">
        <v>1</v>
      </c>
      <c r="F27" s="12">
        <v>4</v>
      </c>
      <c r="G27" s="4">
        <v>3</v>
      </c>
      <c r="H27" s="4">
        <v>2</v>
      </c>
      <c r="I27" s="4">
        <v>4</v>
      </c>
      <c r="J27" s="4">
        <v>2</v>
      </c>
      <c r="K27" s="4">
        <v>4</v>
      </c>
      <c r="L27" s="4">
        <v>2</v>
      </c>
      <c r="M27" s="4">
        <f>SUM([1]!Form_Responses13[[#This Row],[1. Penting bagi saya untuk memahami bahasa gaul internet yang digunakan teman-teman saya.]:[12. Saya takut orang lain memiliki pengalamaan yang lebih berharga daripada saya]])</f>
        <v>34</v>
      </c>
      <c r="N27">
        <f t="shared" si="0"/>
        <v>22</v>
      </c>
      <c r="O27">
        <f t="shared" si="1"/>
        <v>62.333333333333336</v>
      </c>
    </row>
    <row r="28" spans="1:15" x14ac:dyDescent="0.25">
      <c r="A28" s="11">
        <v>3</v>
      </c>
      <c r="B28" s="3">
        <v>4</v>
      </c>
      <c r="C28" s="3">
        <v>3</v>
      </c>
      <c r="D28" s="3">
        <v>2</v>
      </c>
      <c r="E28" s="3">
        <v>2</v>
      </c>
      <c r="F28" s="11">
        <v>2</v>
      </c>
      <c r="G28" s="3">
        <v>2</v>
      </c>
      <c r="H28" s="3">
        <v>2</v>
      </c>
      <c r="I28" s="3">
        <v>2</v>
      </c>
      <c r="J28" s="3">
        <v>1</v>
      </c>
      <c r="K28" s="3">
        <v>2</v>
      </c>
      <c r="L28" s="3">
        <v>2</v>
      </c>
      <c r="M28" s="3">
        <f>SUM([1]!Form_Responses13[[#This Row],[1. Penting bagi saya untuk memahami bahasa gaul internet yang digunakan teman-teman saya.]:[12. Saya takut orang lain memiliki pengalamaan yang lebih berharga daripada saya]])</f>
        <v>27</v>
      </c>
      <c r="N28">
        <f t="shared" si="0"/>
        <v>15</v>
      </c>
      <c r="O28">
        <f t="shared" si="1"/>
        <v>33.75</v>
      </c>
    </row>
    <row r="29" spans="1:15" x14ac:dyDescent="0.25">
      <c r="A29" s="12">
        <v>3</v>
      </c>
      <c r="B29" s="4">
        <v>3</v>
      </c>
      <c r="C29" s="4">
        <v>3</v>
      </c>
      <c r="D29" s="4">
        <v>3</v>
      </c>
      <c r="E29" s="4">
        <v>3</v>
      </c>
      <c r="F29" s="12">
        <v>3</v>
      </c>
      <c r="G29" s="4">
        <v>3</v>
      </c>
      <c r="H29" s="4">
        <v>3</v>
      </c>
      <c r="I29" s="4">
        <v>4</v>
      </c>
      <c r="J29" s="4">
        <v>2</v>
      </c>
      <c r="K29" s="4">
        <v>2</v>
      </c>
      <c r="L29" s="4">
        <v>2</v>
      </c>
      <c r="M29" s="4">
        <f>SUM([1]!Form_Responses13[[#This Row],[1. Penting bagi saya untuk memahami bahasa gaul internet yang digunakan teman-teman saya.]:[12. Saya takut orang lain memiliki pengalamaan yang lebih berharga daripada saya]])</f>
        <v>34</v>
      </c>
      <c r="N29">
        <f t="shared" si="0"/>
        <v>22</v>
      </c>
      <c r="O29">
        <f t="shared" si="1"/>
        <v>62.333333333333336</v>
      </c>
    </row>
    <row r="30" spans="1:15" x14ac:dyDescent="0.25">
      <c r="A30" s="11">
        <v>3</v>
      </c>
      <c r="B30" s="3">
        <v>4</v>
      </c>
      <c r="C30" s="3">
        <v>3</v>
      </c>
      <c r="D30" s="3">
        <v>4</v>
      </c>
      <c r="E30" s="3">
        <v>3</v>
      </c>
      <c r="F30" s="11">
        <v>4</v>
      </c>
      <c r="G30" s="3">
        <v>4</v>
      </c>
      <c r="H30" s="3">
        <v>4</v>
      </c>
      <c r="I30" s="3">
        <v>4</v>
      </c>
      <c r="J30" s="3">
        <v>3</v>
      </c>
      <c r="K30" s="3">
        <v>3</v>
      </c>
      <c r="L30" s="3">
        <v>3</v>
      </c>
      <c r="M30" s="3">
        <f>SUM([1]!Form_Responses13[[#This Row],[1. Penting bagi saya untuk memahami bahasa gaul internet yang digunakan teman-teman saya.]:[12. Saya takut orang lain memiliki pengalamaan yang lebih berharga daripada saya]])</f>
        <v>42</v>
      </c>
      <c r="N30">
        <f t="shared" si="0"/>
        <v>30</v>
      </c>
      <c r="O30">
        <f t="shared" si="1"/>
        <v>105</v>
      </c>
    </row>
    <row r="31" spans="1:15" x14ac:dyDescent="0.25">
      <c r="A31" s="12">
        <v>3</v>
      </c>
      <c r="B31" s="4">
        <v>3</v>
      </c>
      <c r="C31" s="4">
        <v>3</v>
      </c>
      <c r="D31" s="4">
        <v>3</v>
      </c>
      <c r="E31" s="4">
        <v>3</v>
      </c>
      <c r="F31" s="12">
        <v>2</v>
      </c>
      <c r="G31" s="4">
        <v>1</v>
      </c>
      <c r="H31" s="4">
        <v>2</v>
      </c>
      <c r="I31" s="4">
        <v>2</v>
      </c>
      <c r="J31" s="4">
        <v>2</v>
      </c>
      <c r="K31" s="4">
        <v>2</v>
      </c>
      <c r="L31" s="4">
        <v>1</v>
      </c>
      <c r="M31" s="4">
        <f>SUM([1]!Form_Responses13[[#This Row],[1. Penting bagi saya untuk memahami bahasa gaul internet yang digunakan teman-teman saya.]:[12. Saya takut orang lain memiliki pengalamaan yang lebih berharga daripada saya]])</f>
        <v>27</v>
      </c>
      <c r="N31">
        <f t="shared" si="0"/>
        <v>15</v>
      </c>
      <c r="O31">
        <f t="shared" si="1"/>
        <v>33.75</v>
      </c>
    </row>
    <row r="32" spans="1:15" x14ac:dyDescent="0.25">
      <c r="A32" s="11">
        <v>3</v>
      </c>
      <c r="B32" s="3">
        <v>3</v>
      </c>
      <c r="C32" s="3">
        <v>3</v>
      </c>
      <c r="D32" s="3">
        <v>2</v>
      </c>
      <c r="E32" s="3">
        <v>2</v>
      </c>
      <c r="F32" s="11">
        <v>3</v>
      </c>
      <c r="G32" s="3">
        <v>2</v>
      </c>
      <c r="H32" s="3">
        <v>3</v>
      </c>
      <c r="I32" s="3">
        <v>3</v>
      </c>
      <c r="J32" s="3">
        <v>3</v>
      </c>
      <c r="K32" s="3">
        <v>2</v>
      </c>
      <c r="L32" s="3">
        <v>2</v>
      </c>
      <c r="M32" s="3">
        <f>SUM([1]!Form_Responses13[[#This Row],[1. Penting bagi saya untuk memahami bahasa gaul internet yang digunakan teman-teman saya.]:[12. Saya takut orang lain memiliki pengalamaan yang lebih berharga daripada saya]])</f>
        <v>31</v>
      </c>
      <c r="N32">
        <f t="shared" si="0"/>
        <v>19</v>
      </c>
      <c r="O32">
        <f t="shared" si="1"/>
        <v>49.083333333333336</v>
      </c>
    </row>
    <row r="33" spans="1:15" x14ac:dyDescent="0.25">
      <c r="A33" s="12">
        <v>3</v>
      </c>
      <c r="B33" s="4">
        <v>3</v>
      </c>
      <c r="C33" s="4">
        <v>3</v>
      </c>
      <c r="D33" s="4">
        <v>2</v>
      </c>
      <c r="E33" s="4">
        <v>3</v>
      </c>
      <c r="F33" s="12">
        <v>3</v>
      </c>
      <c r="G33" s="4">
        <v>2</v>
      </c>
      <c r="H33" s="4">
        <v>2</v>
      </c>
      <c r="I33" s="4">
        <v>2</v>
      </c>
      <c r="J33" s="4">
        <v>3</v>
      </c>
      <c r="K33" s="4">
        <v>2</v>
      </c>
      <c r="L33" s="4">
        <v>3</v>
      </c>
      <c r="M33" s="4">
        <f>SUM([1]!Form_Responses13[[#This Row],[1. Penting bagi saya untuk memahami bahasa gaul internet yang digunakan teman-teman saya.]:[12. Saya takut orang lain memiliki pengalamaan yang lebih berharga daripada saya]])</f>
        <v>31</v>
      </c>
      <c r="N33">
        <f t="shared" si="0"/>
        <v>19</v>
      </c>
      <c r="O33">
        <f t="shared" si="1"/>
        <v>49.083333333333336</v>
      </c>
    </row>
    <row r="34" spans="1:15" x14ac:dyDescent="0.25">
      <c r="A34" s="11">
        <v>3</v>
      </c>
      <c r="B34" s="3">
        <v>2</v>
      </c>
      <c r="C34" s="3">
        <v>1</v>
      </c>
      <c r="D34" s="3">
        <v>1</v>
      </c>
      <c r="E34" s="3">
        <v>3</v>
      </c>
      <c r="F34" s="11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f>SUM([1]!Form_Responses13[[#This Row],[1. Penting bagi saya untuk memahami bahasa gaul internet yang digunakan teman-teman saya.]:[12. Saya takut orang lain memiliki pengalamaan yang lebih berharga daripada saya]])</f>
        <v>17</v>
      </c>
      <c r="N34">
        <f t="shared" si="0"/>
        <v>5</v>
      </c>
      <c r="O34">
        <f t="shared" si="1"/>
        <v>7.0833333333333339</v>
      </c>
    </row>
    <row r="35" spans="1:15" x14ac:dyDescent="0.25">
      <c r="A35" s="12">
        <v>3</v>
      </c>
      <c r="B35" s="4">
        <v>3</v>
      </c>
      <c r="C35" s="4">
        <v>4</v>
      </c>
      <c r="D35" s="4">
        <v>2</v>
      </c>
      <c r="E35" s="4">
        <v>2</v>
      </c>
      <c r="F35" s="12">
        <v>2</v>
      </c>
      <c r="G35" s="4">
        <v>2</v>
      </c>
      <c r="H35" s="4">
        <v>2</v>
      </c>
      <c r="I35" s="4">
        <v>2</v>
      </c>
      <c r="J35" s="4">
        <v>2</v>
      </c>
      <c r="K35" s="4">
        <v>2</v>
      </c>
      <c r="L35" s="4">
        <v>2</v>
      </c>
      <c r="M35" s="4">
        <f>SUM([1]!Form_Responses13[[#This Row],[1. Penting bagi saya untuk memahami bahasa gaul internet yang digunakan teman-teman saya.]:[12. Saya takut orang lain memiliki pengalamaan yang lebih berharga daripada saya]])</f>
        <v>28</v>
      </c>
      <c r="N35">
        <f t="shared" si="0"/>
        <v>16</v>
      </c>
      <c r="O35">
        <f t="shared" si="1"/>
        <v>37.333333333333336</v>
      </c>
    </row>
    <row r="36" spans="1:15" x14ac:dyDescent="0.25">
      <c r="A36" s="9">
        <v>2</v>
      </c>
      <c r="B36" s="1">
        <v>3</v>
      </c>
      <c r="C36" s="1">
        <v>4</v>
      </c>
      <c r="D36" s="1">
        <v>2</v>
      </c>
      <c r="E36" s="1">
        <v>3</v>
      </c>
      <c r="F36" s="9">
        <v>4</v>
      </c>
      <c r="G36" s="1">
        <v>1</v>
      </c>
      <c r="H36" s="1">
        <v>3</v>
      </c>
      <c r="I36" s="1">
        <v>1</v>
      </c>
      <c r="J36" s="1">
        <v>3</v>
      </c>
      <c r="K36" s="1">
        <v>3</v>
      </c>
      <c r="L36" s="1">
        <v>1</v>
      </c>
      <c r="M36" s="1">
        <f>SUM([1]!Form_Responses13[[#This Row],[1. Penting bagi saya untuk memahami bahasa gaul internet yang digunakan teman-teman saya.]:[12. Saya takut orang lain memiliki pengalamaan yang lebih berharga daripada saya]])</f>
        <v>30</v>
      </c>
      <c r="N36">
        <f t="shared" si="0"/>
        <v>18</v>
      </c>
      <c r="O36">
        <f t="shared" si="1"/>
        <v>45</v>
      </c>
    </row>
    <row r="37" spans="1:15" x14ac:dyDescent="0.25">
      <c r="A37" s="10">
        <v>3</v>
      </c>
      <c r="B37" s="2">
        <v>2</v>
      </c>
      <c r="C37" s="2">
        <v>1</v>
      </c>
      <c r="D37" s="2">
        <v>1</v>
      </c>
      <c r="E37" s="2">
        <v>3</v>
      </c>
      <c r="F37" s="10">
        <v>2</v>
      </c>
      <c r="G37" s="2">
        <v>2</v>
      </c>
      <c r="H37" s="2">
        <v>2</v>
      </c>
      <c r="I37" s="2">
        <v>2</v>
      </c>
      <c r="J37" s="2">
        <v>2</v>
      </c>
      <c r="K37" s="2">
        <v>2</v>
      </c>
      <c r="L37" s="2">
        <v>2</v>
      </c>
      <c r="M37" s="2">
        <f>SUM([1]!Form_Responses13[[#This Row],[1. Penting bagi saya untuk memahami bahasa gaul internet yang digunakan teman-teman saya.]:[12. Saya takut orang lain memiliki pengalamaan yang lebih berharga daripada saya]])</f>
        <v>24</v>
      </c>
      <c r="N37">
        <f t="shared" si="0"/>
        <v>12</v>
      </c>
      <c r="O37">
        <f t="shared" si="1"/>
        <v>24</v>
      </c>
    </row>
    <row r="38" spans="1:15" x14ac:dyDescent="0.25">
      <c r="A38" s="9">
        <v>3</v>
      </c>
      <c r="B38" s="1">
        <v>3</v>
      </c>
      <c r="C38" s="1">
        <v>3</v>
      </c>
      <c r="D38" s="1">
        <v>3</v>
      </c>
      <c r="E38" s="1">
        <v>3</v>
      </c>
      <c r="F38" s="9">
        <v>3</v>
      </c>
      <c r="G38" s="1">
        <v>4</v>
      </c>
      <c r="H38" s="1">
        <v>4</v>
      </c>
      <c r="I38" s="1">
        <v>3</v>
      </c>
      <c r="J38" s="1">
        <v>3</v>
      </c>
      <c r="K38" s="1">
        <v>2</v>
      </c>
      <c r="L38" s="1">
        <v>4</v>
      </c>
      <c r="M38" s="1">
        <f>SUM([1]!Form_Responses13[[#This Row],[1. Penting bagi saya untuk memahami bahasa gaul internet yang digunakan teman-teman saya.]:[12. Saya takut orang lain memiliki pengalamaan yang lebih berharga daripada saya]])</f>
        <v>38</v>
      </c>
      <c r="N38">
        <f t="shared" si="0"/>
        <v>26</v>
      </c>
      <c r="O38">
        <f t="shared" si="1"/>
        <v>82.333333333333329</v>
      </c>
    </row>
    <row r="39" spans="1:15" x14ac:dyDescent="0.25">
      <c r="A39" s="10">
        <v>3</v>
      </c>
      <c r="B39" s="2">
        <v>3</v>
      </c>
      <c r="C39" s="2">
        <v>4</v>
      </c>
      <c r="D39" s="2">
        <v>3</v>
      </c>
      <c r="E39" s="2">
        <v>4</v>
      </c>
      <c r="F39" s="10">
        <v>3</v>
      </c>
      <c r="G39" s="2">
        <v>1</v>
      </c>
      <c r="H39" s="2">
        <v>2</v>
      </c>
      <c r="I39" s="2">
        <v>4</v>
      </c>
      <c r="J39" s="2">
        <v>2</v>
      </c>
      <c r="K39" s="2">
        <v>1</v>
      </c>
      <c r="L39" s="2">
        <v>1</v>
      </c>
      <c r="M39" s="2">
        <f>SUM([1]!Form_Responses13[[#This Row],[1. Penting bagi saya untuk memahami bahasa gaul internet yang digunakan teman-teman saya.]:[12. Saya takut orang lain memiliki pengalamaan yang lebih berharga daripada saya]])</f>
        <v>31</v>
      </c>
      <c r="N39">
        <f t="shared" si="0"/>
        <v>19</v>
      </c>
      <c r="O39">
        <f t="shared" si="1"/>
        <v>49.083333333333336</v>
      </c>
    </row>
    <row r="40" spans="1:15" x14ac:dyDescent="0.25">
      <c r="A40" s="9">
        <v>3</v>
      </c>
      <c r="B40" s="1">
        <v>3</v>
      </c>
      <c r="C40" s="1">
        <v>3</v>
      </c>
      <c r="D40" s="1">
        <v>3</v>
      </c>
      <c r="E40" s="1">
        <v>3</v>
      </c>
      <c r="F40" s="9">
        <v>4</v>
      </c>
      <c r="G40" s="1">
        <v>3</v>
      </c>
      <c r="H40" s="1">
        <v>3</v>
      </c>
      <c r="I40" s="1">
        <v>4</v>
      </c>
      <c r="J40" s="1">
        <v>4</v>
      </c>
      <c r="K40" s="1">
        <v>3</v>
      </c>
      <c r="L40" s="1">
        <v>3</v>
      </c>
      <c r="M40" s="1">
        <f>SUM([1]!Form_Responses13[[#This Row],[1. Penting bagi saya untuk memahami bahasa gaul internet yang digunakan teman-teman saya.]:[12. Saya takut orang lain memiliki pengalamaan yang lebih berharga daripada saya]])</f>
        <v>39</v>
      </c>
      <c r="N40">
        <f t="shared" si="0"/>
        <v>27</v>
      </c>
      <c r="O40">
        <f t="shared" si="1"/>
        <v>87.75</v>
      </c>
    </row>
    <row r="41" spans="1:15" x14ac:dyDescent="0.25">
      <c r="A41" s="10">
        <v>4</v>
      </c>
      <c r="B41" s="2">
        <v>4</v>
      </c>
      <c r="C41" s="2">
        <v>1</v>
      </c>
      <c r="D41" s="2">
        <v>2</v>
      </c>
      <c r="E41" s="2">
        <v>1</v>
      </c>
      <c r="F41" s="10">
        <v>2</v>
      </c>
      <c r="G41" s="2">
        <v>1</v>
      </c>
      <c r="H41" s="2">
        <v>1</v>
      </c>
      <c r="I41" s="2">
        <v>3</v>
      </c>
      <c r="J41" s="2">
        <v>1</v>
      </c>
      <c r="K41" s="2">
        <v>1</v>
      </c>
      <c r="L41" s="2">
        <v>1</v>
      </c>
      <c r="M41" s="2">
        <f>SUM([1]!Form_Responses13[[#This Row],[1. Penting bagi saya untuk memahami bahasa gaul internet yang digunakan teman-teman saya.]:[12. Saya takut orang lain memiliki pengalamaan yang lebih berharga daripada saya]])</f>
        <v>22</v>
      </c>
      <c r="N41">
        <f t="shared" si="0"/>
        <v>10</v>
      </c>
      <c r="O41">
        <f t="shared" si="1"/>
        <v>18.333333333333332</v>
      </c>
    </row>
    <row r="42" spans="1:15" x14ac:dyDescent="0.25">
      <c r="A42" s="9">
        <v>3</v>
      </c>
      <c r="B42" s="1">
        <v>2</v>
      </c>
      <c r="C42" s="1">
        <v>3</v>
      </c>
      <c r="D42" s="1">
        <v>2</v>
      </c>
      <c r="E42" s="1">
        <v>3</v>
      </c>
      <c r="F42" s="9">
        <v>3</v>
      </c>
      <c r="G42" s="1">
        <v>2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f>SUM([1]!Form_Responses13[[#This Row],[1. Penting bagi saya untuk memahami bahasa gaul internet yang digunakan teman-teman saya.]:[12. Saya takut orang lain memiliki pengalamaan yang lebih berharga daripada saya]])</f>
        <v>23</v>
      </c>
      <c r="N42">
        <f t="shared" si="0"/>
        <v>11</v>
      </c>
      <c r="O42">
        <f t="shared" si="1"/>
        <v>21.083333333333336</v>
      </c>
    </row>
    <row r="43" spans="1:15" x14ac:dyDescent="0.25">
      <c r="A43" s="10">
        <v>3</v>
      </c>
      <c r="B43" s="2">
        <v>3</v>
      </c>
      <c r="C43" s="2">
        <v>3</v>
      </c>
      <c r="D43" s="2">
        <v>3</v>
      </c>
      <c r="E43" s="2">
        <v>3</v>
      </c>
      <c r="F43" s="10">
        <v>4</v>
      </c>
      <c r="G43" s="2">
        <v>2</v>
      </c>
      <c r="H43" s="2">
        <v>3</v>
      </c>
      <c r="I43" s="2">
        <v>3</v>
      </c>
      <c r="J43" s="2">
        <v>3</v>
      </c>
      <c r="K43" s="2">
        <v>4</v>
      </c>
      <c r="L43" s="2">
        <v>3</v>
      </c>
      <c r="M43" s="2">
        <f>SUM([1]!Form_Responses13[[#This Row],[1. Penting bagi saya untuk memahami bahasa gaul internet yang digunakan teman-teman saya.]:[12. Saya takut orang lain memiliki pengalamaan yang lebih berharga daripada saya]])</f>
        <v>37</v>
      </c>
      <c r="N43">
        <f t="shared" si="0"/>
        <v>25</v>
      </c>
      <c r="O43">
        <f t="shared" si="1"/>
        <v>77.083333333333343</v>
      </c>
    </row>
    <row r="44" spans="1:15" x14ac:dyDescent="0.25">
      <c r="A44" s="9">
        <v>4</v>
      </c>
      <c r="B44" s="1">
        <v>3</v>
      </c>
      <c r="C44" s="1">
        <v>2</v>
      </c>
      <c r="D44" s="1">
        <v>3</v>
      </c>
      <c r="E44" s="1">
        <v>2</v>
      </c>
      <c r="F44" s="9">
        <v>4</v>
      </c>
      <c r="G44" s="1">
        <v>4</v>
      </c>
      <c r="H44" s="1">
        <v>1</v>
      </c>
      <c r="I44" s="1">
        <v>2</v>
      </c>
      <c r="J44" s="1">
        <v>3</v>
      </c>
      <c r="K44" s="1">
        <v>1</v>
      </c>
      <c r="L44" s="1">
        <v>4</v>
      </c>
      <c r="M44" s="1">
        <f>SUM([1]!Form_Responses13[[#This Row],[1. Penting bagi saya untuk memahami bahasa gaul internet yang digunakan teman-teman saya.]:[12. Saya takut orang lain memiliki pengalamaan yang lebih berharga daripada saya]])</f>
        <v>33</v>
      </c>
      <c r="N44">
        <f t="shared" si="0"/>
        <v>21</v>
      </c>
      <c r="O44">
        <f t="shared" si="1"/>
        <v>57.75</v>
      </c>
    </row>
    <row r="45" spans="1:15" x14ac:dyDescent="0.25">
      <c r="A45" s="10">
        <v>4</v>
      </c>
      <c r="B45" s="2">
        <v>4</v>
      </c>
      <c r="C45" s="2">
        <v>4</v>
      </c>
      <c r="D45" s="2">
        <v>4</v>
      </c>
      <c r="E45" s="2">
        <v>4</v>
      </c>
      <c r="F45" s="10">
        <v>4</v>
      </c>
      <c r="G45" s="2">
        <v>4</v>
      </c>
      <c r="H45" s="2">
        <v>3</v>
      </c>
      <c r="I45" s="2">
        <v>4</v>
      </c>
      <c r="J45" s="2">
        <v>3</v>
      </c>
      <c r="K45" s="2">
        <v>4</v>
      </c>
      <c r="L45" s="2">
        <v>4</v>
      </c>
      <c r="M45" s="2">
        <f>SUM([1]!Form_Responses13[[#This Row],[1. Penting bagi saya untuk memahami bahasa gaul internet yang digunakan teman-teman saya.]:[12. Saya takut orang lain memiliki pengalamaan yang lebih berharga daripada saya]])</f>
        <v>46</v>
      </c>
      <c r="N45">
        <f t="shared" si="0"/>
        <v>34</v>
      </c>
      <c r="O45">
        <f t="shared" si="1"/>
        <v>130.33333333333334</v>
      </c>
    </row>
    <row r="46" spans="1:15" x14ac:dyDescent="0.25">
      <c r="A46" s="9">
        <v>3</v>
      </c>
      <c r="B46" s="1">
        <v>3</v>
      </c>
      <c r="C46" s="1">
        <v>2</v>
      </c>
      <c r="D46" s="1">
        <v>2</v>
      </c>
      <c r="E46" s="1">
        <v>2</v>
      </c>
      <c r="F46" s="9">
        <v>2</v>
      </c>
      <c r="G46" s="1">
        <v>2</v>
      </c>
      <c r="H46" s="1">
        <v>2</v>
      </c>
      <c r="I46" s="1">
        <v>2</v>
      </c>
      <c r="J46" s="1">
        <v>3</v>
      </c>
      <c r="K46" s="1">
        <v>2</v>
      </c>
      <c r="L46" s="1">
        <v>2</v>
      </c>
      <c r="M46" s="1">
        <f>SUM([1]!Form_Responses13[[#This Row],[1. Penting bagi saya untuk memahami bahasa gaul internet yang digunakan teman-teman saya.]:[12. Saya takut orang lain memiliki pengalamaan yang lebih berharga daripada saya]])</f>
        <v>27</v>
      </c>
      <c r="N46">
        <f t="shared" si="0"/>
        <v>15</v>
      </c>
      <c r="O46">
        <f t="shared" si="1"/>
        <v>33.75</v>
      </c>
    </row>
    <row r="47" spans="1:15" x14ac:dyDescent="0.25">
      <c r="A47" s="10">
        <v>3</v>
      </c>
      <c r="B47" s="2">
        <v>3</v>
      </c>
      <c r="C47" s="2">
        <v>3</v>
      </c>
      <c r="D47" s="2">
        <v>1</v>
      </c>
      <c r="E47" s="2">
        <v>2</v>
      </c>
      <c r="F47" s="10">
        <v>3</v>
      </c>
      <c r="G47" s="2">
        <v>3</v>
      </c>
      <c r="H47" s="2">
        <v>3</v>
      </c>
      <c r="I47" s="2">
        <v>1</v>
      </c>
      <c r="J47" s="2">
        <v>2</v>
      </c>
      <c r="K47" s="2">
        <v>2</v>
      </c>
      <c r="L47" s="2">
        <v>4</v>
      </c>
      <c r="M47" s="2">
        <f>SUM([1]!Form_Responses13[[#This Row],[1. Penting bagi saya untuk memahami bahasa gaul internet yang digunakan teman-teman saya.]:[12. Saya takut orang lain memiliki pengalamaan yang lebih berharga daripada saya]])</f>
        <v>30</v>
      </c>
      <c r="N47">
        <f t="shared" si="0"/>
        <v>18</v>
      </c>
      <c r="O47">
        <f t="shared" si="1"/>
        <v>45</v>
      </c>
    </row>
    <row r="48" spans="1:15" x14ac:dyDescent="0.25">
      <c r="A48" s="9">
        <v>3</v>
      </c>
      <c r="B48" s="1">
        <v>3</v>
      </c>
      <c r="C48" s="1">
        <v>3</v>
      </c>
      <c r="D48" s="1">
        <v>2</v>
      </c>
      <c r="E48" s="1">
        <v>3</v>
      </c>
      <c r="F48" s="9">
        <v>3</v>
      </c>
      <c r="G48" s="1">
        <v>2</v>
      </c>
      <c r="H48" s="1">
        <v>3</v>
      </c>
      <c r="I48" s="1">
        <v>3</v>
      </c>
      <c r="J48" s="1">
        <v>2</v>
      </c>
      <c r="K48" s="1">
        <v>2</v>
      </c>
      <c r="L48" s="1">
        <v>2</v>
      </c>
      <c r="M48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48">
        <f t="shared" si="0"/>
        <v>19</v>
      </c>
      <c r="O48">
        <f t="shared" si="1"/>
        <v>49.083333333333336</v>
      </c>
    </row>
    <row r="49" spans="1:15" x14ac:dyDescent="0.25">
      <c r="A49" s="10">
        <v>3</v>
      </c>
      <c r="B49" s="2">
        <v>3</v>
      </c>
      <c r="C49" s="2">
        <v>3</v>
      </c>
      <c r="D49" s="2">
        <v>3</v>
      </c>
      <c r="E49" s="2">
        <v>3</v>
      </c>
      <c r="F49" s="10">
        <v>3</v>
      </c>
      <c r="G49" s="2">
        <v>2</v>
      </c>
      <c r="H49" s="2">
        <v>4</v>
      </c>
      <c r="I49" s="2">
        <v>2</v>
      </c>
      <c r="J49" s="2">
        <v>2</v>
      </c>
      <c r="K49" s="2">
        <v>2</v>
      </c>
      <c r="L49" s="2">
        <v>2</v>
      </c>
      <c r="M49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49">
        <f t="shared" si="0"/>
        <v>20</v>
      </c>
      <c r="O49">
        <f t="shared" si="1"/>
        <v>53.333333333333329</v>
      </c>
    </row>
    <row r="50" spans="1:15" x14ac:dyDescent="0.25">
      <c r="A50" s="9">
        <v>3</v>
      </c>
      <c r="B50" s="1">
        <v>2</v>
      </c>
      <c r="C50" s="1">
        <v>3</v>
      </c>
      <c r="D50" s="1">
        <v>2</v>
      </c>
      <c r="E50" s="1">
        <v>2</v>
      </c>
      <c r="F50" s="9">
        <v>3</v>
      </c>
      <c r="G50" s="1">
        <v>3</v>
      </c>
      <c r="H50" s="1">
        <v>2</v>
      </c>
      <c r="I50" s="1">
        <v>2</v>
      </c>
      <c r="J50" s="1">
        <v>2</v>
      </c>
      <c r="K50" s="1">
        <v>2</v>
      </c>
      <c r="L50" s="1">
        <v>3</v>
      </c>
      <c r="M50" s="1">
        <f>SUM([1]!Form_Responses13[[#This Row],[1. Penting bagi saya untuk memahami bahasa gaul internet yang digunakan teman-teman saya.]:[12. Saya takut orang lain memiliki pengalamaan yang lebih berharga daripada saya]])</f>
        <v>29</v>
      </c>
      <c r="N50">
        <f t="shared" si="0"/>
        <v>17</v>
      </c>
      <c r="O50">
        <f t="shared" si="1"/>
        <v>41.083333333333329</v>
      </c>
    </row>
    <row r="51" spans="1:15" x14ac:dyDescent="0.25">
      <c r="A51" s="10">
        <v>2</v>
      </c>
      <c r="B51" s="2">
        <v>2</v>
      </c>
      <c r="C51" s="2">
        <v>2</v>
      </c>
      <c r="D51" s="2">
        <v>2</v>
      </c>
      <c r="E51" s="2">
        <v>1</v>
      </c>
      <c r="F51" s="10">
        <v>2</v>
      </c>
      <c r="G51" s="2">
        <v>3</v>
      </c>
      <c r="H51" s="2">
        <v>3</v>
      </c>
      <c r="I51" s="2">
        <v>2</v>
      </c>
      <c r="J51" s="2">
        <v>3</v>
      </c>
      <c r="K51" s="2">
        <v>2</v>
      </c>
      <c r="L51" s="2">
        <v>3</v>
      </c>
      <c r="M51" s="2">
        <f>SUM([1]!Form_Responses13[[#This Row],[1. Penting bagi saya untuk memahami bahasa gaul internet yang digunakan teman-teman saya.]:[12. Saya takut orang lain memiliki pengalamaan yang lebih berharga daripada saya]])</f>
        <v>27</v>
      </c>
      <c r="N51">
        <f t="shared" si="0"/>
        <v>15</v>
      </c>
      <c r="O51">
        <f t="shared" si="1"/>
        <v>33.75</v>
      </c>
    </row>
    <row r="52" spans="1:15" x14ac:dyDescent="0.25">
      <c r="A52" s="9">
        <v>2</v>
      </c>
      <c r="B52" s="1">
        <v>2</v>
      </c>
      <c r="C52" s="1">
        <v>3</v>
      </c>
      <c r="D52" s="1">
        <v>2</v>
      </c>
      <c r="E52" s="1">
        <v>3</v>
      </c>
      <c r="F52" s="9">
        <v>3</v>
      </c>
      <c r="G52" s="1">
        <v>2</v>
      </c>
      <c r="H52" s="1">
        <v>2</v>
      </c>
      <c r="I52" s="1">
        <v>3</v>
      </c>
      <c r="J52" s="1">
        <v>2</v>
      </c>
      <c r="K52" s="1">
        <v>2</v>
      </c>
      <c r="L52" s="1">
        <v>2</v>
      </c>
      <c r="M52" s="1">
        <f>SUM([1]!Form_Responses13[[#This Row],[1. Penting bagi saya untuk memahami bahasa gaul internet yang digunakan teman-teman saya.]:[12. Saya takut orang lain memiliki pengalamaan yang lebih berharga daripada saya]])</f>
        <v>28</v>
      </c>
      <c r="N52">
        <f t="shared" si="0"/>
        <v>16</v>
      </c>
      <c r="O52">
        <f t="shared" si="1"/>
        <v>37.333333333333336</v>
      </c>
    </row>
    <row r="53" spans="1:15" x14ac:dyDescent="0.25">
      <c r="A53" s="10">
        <v>4</v>
      </c>
      <c r="B53" s="2">
        <v>3</v>
      </c>
      <c r="C53" s="2">
        <v>3</v>
      </c>
      <c r="D53" s="2">
        <v>2</v>
      </c>
      <c r="E53" s="2">
        <v>3</v>
      </c>
      <c r="F53" s="10">
        <v>4</v>
      </c>
      <c r="G53" s="2">
        <v>1</v>
      </c>
      <c r="H53" s="2">
        <v>3</v>
      </c>
      <c r="I53" s="2">
        <v>4</v>
      </c>
      <c r="J53" s="2">
        <v>2</v>
      </c>
      <c r="K53" s="2">
        <v>2</v>
      </c>
      <c r="L53" s="2">
        <v>1</v>
      </c>
      <c r="M53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53">
        <f t="shared" si="0"/>
        <v>20</v>
      </c>
      <c r="O53">
        <f t="shared" si="1"/>
        <v>53.333333333333329</v>
      </c>
    </row>
    <row r="54" spans="1:15" x14ac:dyDescent="0.25">
      <c r="A54" s="9">
        <v>3</v>
      </c>
      <c r="B54" s="1">
        <v>4</v>
      </c>
      <c r="C54" s="1">
        <v>2</v>
      </c>
      <c r="D54" s="1">
        <v>3</v>
      </c>
      <c r="E54" s="1">
        <v>3</v>
      </c>
      <c r="F54" s="9">
        <v>2</v>
      </c>
      <c r="G54" s="1">
        <v>1</v>
      </c>
      <c r="H54" s="1">
        <v>1</v>
      </c>
      <c r="I54" s="1">
        <v>2</v>
      </c>
      <c r="J54" s="1">
        <v>2</v>
      </c>
      <c r="K54" s="1">
        <v>1</v>
      </c>
      <c r="L54" s="1">
        <v>1</v>
      </c>
      <c r="M54" s="1">
        <f>SUM([1]!Form_Responses13[[#This Row],[1. Penting bagi saya untuk memahami bahasa gaul internet yang digunakan teman-teman saya.]:[12. Saya takut orang lain memiliki pengalamaan yang lebih berharga daripada saya]])</f>
        <v>25</v>
      </c>
      <c r="N54">
        <f t="shared" si="0"/>
        <v>13</v>
      </c>
      <c r="O54">
        <f t="shared" si="1"/>
        <v>27.083333333333336</v>
      </c>
    </row>
    <row r="55" spans="1:15" x14ac:dyDescent="0.25">
      <c r="A55" s="10">
        <v>4</v>
      </c>
      <c r="B55" s="2">
        <v>3</v>
      </c>
      <c r="C55" s="2">
        <v>4</v>
      </c>
      <c r="D55" s="2">
        <v>2</v>
      </c>
      <c r="E55" s="2">
        <v>3</v>
      </c>
      <c r="F55" s="10">
        <v>2</v>
      </c>
      <c r="G55" s="2">
        <v>2</v>
      </c>
      <c r="H55" s="2">
        <v>2</v>
      </c>
      <c r="I55" s="2">
        <v>2</v>
      </c>
      <c r="J55" s="2">
        <v>2</v>
      </c>
      <c r="K55" s="2">
        <v>2</v>
      </c>
      <c r="L55" s="2">
        <v>2</v>
      </c>
      <c r="M55" s="2">
        <f>SUM([1]!Form_Responses13[[#This Row],[1. Penting bagi saya untuk memahami bahasa gaul internet yang digunakan teman-teman saya.]:[12. Saya takut orang lain memiliki pengalamaan yang lebih berharga daripada saya]])</f>
        <v>30</v>
      </c>
      <c r="N55">
        <f t="shared" si="0"/>
        <v>18</v>
      </c>
      <c r="O55">
        <f t="shared" si="1"/>
        <v>45</v>
      </c>
    </row>
    <row r="56" spans="1:15" x14ac:dyDescent="0.25">
      <c r="A56" s="11">
        <v>3</v>
      </c>
      <c r="B56" s="3">
        <v>4</v>
      </c>
      <c r="C56" s="3">
        <v>3</v>
      </c>
      <c r="D56" s="3">
        <v>2</v>
      </c>
      <c r="E56" s="3">
        <v>2</v>
      </c>
      <c r="F56" s="11">
        <v>2</v>
      </c>
      <c r="G56" s="3">
        <v>3</v>
      </c>
      <c r="H56" s="3">
        <v>2</v>
      </c>
      <c r="I56" s="3">
        <v>2</v>
      </c>
      <c r="J56" s="3">
        <v>1</v>
      </c>
      <c r="K56" s="3">
        <v>2</v>
      </c>
      <c r="L56" s="3">
        <v>3</v>
      </c>
      <c r="M56" s="3">
        <f>SUM([1]!Form_Responses13[[#This Row],[1. Penting bagi saya untuk memahami bahasa gaul internet yang digunakan teman-teman saya.]:[12. Saya takut orang lain memiliki pengalamaan yang lebih berharga daripada saya]])</f>
        <v>29</v>
      </c>
      <c r="N56">
        <f t="shared" si="0"/>
        <v>17</v>
      </c>
      <c r="O56">
        <f t="shared" si="1"/>
        <v>41.083333333333329</v>
      </c>
    </row>
    <row r="57" spans="1:15" x14ac:dyDescent="0.25">
      <c r="A57" s="12">
        <v>3</v>
      </c>
      <c r="B57" s="4">
        <v>2</v>
      </c>
      <c r="C57" s="4">
        <v>2</v>
      </c>
      <c r="D57" s="4">
        <v>2</v>
      </c>
      <c r="E57" s="4">
        <v>2</v>
      </c>
      <c r="F57" s="12">
        <v>2</v>
      </c>
      <c r="G57" s="4">
        <v>2</v>
      </c>
      <c r="H57" s="4">
        <v>3</v>
      </c>
      <c r="I57" s="4">
        <v>2</v>
      </c>
      <c r="J57" s="4">
        <v>2</v>
      </c>
      <c r="K57" s="4">
        <v>2</v>
      </c>
      <c r="L57" s="4">
        <v>2</v>
      </c>
      <c r="M57" s="4">
        <f>SUM([1]!Form_Responses13[[#This Row],[1. Penting bagi saya untuk memahami bahasa gaul internet yang digunakan teman-teman saya.]:[12. Saya takut orang lain memiliki pengalamaan yang lebih berharga daripada saya]])</f>
        <v>26</v>
      </c>
      <c r="N57">
        <f t="shared" si="0"/>
        <v>14</v>
      </c>
      <c r="O57">
        <f t="shared" si="1"/>
        <v>30.333333333333332</v>
      </c>
    </row>
    <row r="58" spans="1:15" x14ac:dyDescent="0.25">
      <c r="A58" s="11">
        <v>4</v>
      </c>
      <c r="B58" s="3">
        <v>4</v>
      </c>
      <c r="C58" s="3">
        <v>4</v>
      </c>
      <c r="D58" s="3">
        <v>3</v>
      </c>
      <c r="E58" s="3">
        <v>3</v>
      </c>
      <c r="F58" s="11">
        <v>3</v>
      </c>
      <c r="G58" s="3">
        <v>2</v>
      </c>
      <c r="H58" s="3">
        <v>2</v>
      </c>
      <c r="I58" s="3">
        <v>3</v>
      </c>
      <c r="J58" s="3">
        <v>2</v>
      </c>
      <c r="K58" s="3">
        <v>2</v>
      </c>
      <c r="L58" s="3">
        <v>2</v>
      </c>
      <c r="M58" s="3">
        <f>SUM([1]!Form_Responses13[[#This Row],[1. Penting bagi saya untuk memahami bahasa gaul internet yang digunakan teman-teman saya.]:[12. Saya takut orang lain memiliki pengalamaan yang lebih berharga daripada saya]])</f>
        <v>34</v>
      </c>
      <c r="N58">
        <f t="shared" si="0"/>
        <v>22</v>
      </c>
      <c r="O58">
        <f t="shared" si="1"/>
        <v>62.333333333333336</v>
      </c>
    </row>
    <row r="59" spans="1:15" x14ac:dyDescent="0.25">
      <c r="A59" s="12">
        <v>3</v>
      </c>
      <c r="B59" s="4">
        <v>4</v>
      </c>
      <c r="C59" s="4">
        <v>3</v>
      </c>
      <c r="D59" s="4">
        <v>4</v>
      </c>
      <c r="E59" s="4">
        <v>2</v>
      </c>
      <c r="F59" s="12">
        <v>4</v>
      </c>
      <c r="G59" s="4">
        <v>2</v>
      </c>
      <c r="H59" s="4">
        <v>3</v>
      </c>
      <c r="I59" s="4">
        <v>4</v>
      </c>
      <c r="J59" s="4">
        <v>3</v>
      </c>
      <c r="K59" s="4">
        <v>2</v>
      </c>
      <c r="L59" s="4">
        <v>2</v>
      </c>
      <c r="M59" s="4">
        <f>SUM([1]!Form_Responses13[[#This Row],[1. Penting bagi saya untuk memahami bahasa gaul internet yang digunakan teman-teman saya.]:[12. Saya takut orang lain memiliki pengalamaan yang lebih berharga daripada saya]])</f>
        <v>36</v>
      </c>
      <c r="N59">
        <f t="shared" si="0"/>
        <v>24</v>
      </c>
      <c r="O59">
        <f t="shared" si="1"/>
        <v>72</v>
      </c>
    </row>
    <row r="60" spans="1:15" x14ac:dyDescent="0.25">
      <c r="A60" s="11">
        <v>4</v>
      </c>
      <c r="B60" s="3">
        <v>3</v>
      </c>
      <c r="C60" s="3">
        <v>2</v>
      </c>
      <c r="D60" s="3">
        <v>2</v>
      </c>
      <c r="E60" s="3">
        <v>3</v>
      </c>
      <c r="F60" s="11">
        <v>3</v>
      </c>
      <c r="G60" s="3">
        <v>2</v>
      </c>
      <c r="H60" s="3">
        <v>3</v>
      </c>
      <c r="I60" s="3">
        <v>3</v>
      </c>
      <c r="J60" s="3">
        <v>3</v>
      </c>
      <c r="K60" s="3">
        <v>3</v>
      </c>
      <c r="L60" s="3">
        <v>2</v>
      </c>
      <c r="M60" s="3">
        <f>SUM([1]!Form_Responses13[[#This Row],[1. Penting bagi saya untuk memahami bahasa gaul internet yang digunakan teman-teman saya.]:[12. Saya takut orang lain memiliki pengalamaan yang lebih berharga daripada saya]])</f>
        <v>33</v>
      </c>
      <c r="N60">
        <f t="shared" si="0"/>
        <v>21</v>
      </c>
      <c r="O60">
        <f t="shared" si="1"/>
        <v>57.75</v>
      </c>
    </row>
    <row r="61" spans="1:15" x14ac:dyDescent="0.25">
      <c r="A61" s="12">
        <v>3</v>
      </c>
      <c r="B61" s="4">
        <v>3</v>
      </c>
      <c r="C61" s="4">
        <v>2</v>
      </c>
      <c r="D61" s="4">
        <v>2</v>
      </c>
      <c r="E61" s="4">
        <v>3</v>
      </c>
      <c r="F61" s="12">
        <v>3</v>
      </c>
      <c r="G61" s="4">
        <v>3</v>
      </c>
      <c r="H61" s="4">
        <v>3</v>
      </c>
      <c r="I61" s="4">
        <v>2</v>
      </c>
      <c r="J61" s="4">
        <v>3</v>
      </c>
      <c r="K61" s="4">
        <v>3</v>
      </c>
      <c r="L61" s="4">
        <v>2</v>
      </c>
      <c r="M61" s="4">
        <f>SUM([1]!Form_Responses13[[#This Row],[1. Penting bagi saya untuk memahami bahasa gaul internet yang digunakan teman-teman saya.]:[12. Saya takut orang lain memiliki pengalamaan yang lebih berharga daripada saya]])</f>
        <v>32</v>
      </c>
      <c r="N61">
        <f t="shared" si="0"/>
        <v>20</v>
      </c>
      <c r="O61">
        <f t="shared" si="1"/>
        <v>53.333333333333329</v>
      </c>
    </row>
    <row r="62" spans="1:15" x14ac:dyDescent="0.25">
      <c r="A62" s="9">
        <v>4</v>
      </c>
      <c r="B62" s="1">
        <v>3</v>
      </c>
      <c r="C62" s="1">
        <v>3</v>
      </c>
      <c r="D62" s="1">
        <v>2</v>
      </c>
      <c r="E62" s="1">
        <v>2</v>
      </c>
      <c r="F62" s="9">
        <v>4</v>
      </c>
      <c r="G62" s="1">
        <v>2</v>
      </c>
      <c r="H62" s="1">
        <v>2</v>
      </c>
      <c r="I62" s="1">
        <v>3</v>
      </c>
      <c r="J62" s="1">
        <v>2</v>
      </c>
      <c r="K62" s="1">
        <v>2</v>
      </c>
      <c r="L62" s="1">
        <v>2</v>
      </c>
      <c r="M62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62">
        <f t="shared" si="0"/>
        <v>19</v>
      </c>
      <c r="O62">
        <f t="shared" si="1"/>
        <v>49.083333333333336</v>
      </c>
    </row>
    <row r="63" spans="1:15" x14ac:dyDescent="0.25">
      <c r="A63" s="10">
        <v>3</v>
      </c>
      <c r="B63" s="2">
        <v>3</v>
      </c>
      <c r="C63" s="2">
        <v>2</v>
      </c>
      <c r="D63" s="2">
        <v>3</v>
      </c>
      <c r="E63" s="2">
        <v>2</v>
      </c>
      <c r="F63" s="10">
        <v>2</v>
      </c>
      <c r="G63" s="2">
        <v>3</v>
      </c>
      <c r="H63" s="2">
        <v>3</v>
      </c>
      <c r="I63" s="2">
        <v>3</v>
      </c>
      <c r="J63" s="2">
        <v>3</v>
      </c>
      <c r="K63" s="2">
        <v>2</v>
      </c>
      <c r="L63" s="2">
        <v>3</v>
      </c>
      <c r="M63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63">
        <f t="shared" si="0"/>
        <v>20</v>
      </c>
      <c r="O63">
        <f t="shared" si="1"/>
        <v>53.333333333333329</v>
      </c>
    </row>
    <row r="64" spans="1:15" x14ac:dyDescent="0.25">
      <c r="A64" s="9">
        <v>3</v>
      </c>
      <c r="B64" s="1">
        <v>2</v>
      </c>
      <c r="C64" s="1">
        <v>3</v>
      </c>
      <c r="D64" s="1">
        <v>1</v>
      </c>
      <c r="E64" s="1">
        <v>3</v>
      </c>
      <c r="F64" s="9">
        <v>4</v>
      </c>
      <c r="G64" s="1">
        <v>1</v>
      </c>
      <c r="H64" s="1">
        <v>1</v>
      </c>
      <c r="I64" s="1">
        <v>2</v>
      </c>
      <c r="J64" s="1">
        <v>3</v>
      </c>
      <c r="K64" s="1">
        <v>2</v>
      </c>
      <c r="L64" s="1">
        <v>2</v>
      </c>
      <c r="M64" s="1">
        <f>SUM([1]!Form_Responses13[[#This Row],[1. Penting bagi saya untuk memahami bahasa gaul internet yang digunakan teman-teman saya.]:[12. Saya takut orang lain memiliki pengalamaan yang lebih berharga daripada saya]])</f>
        <v>27</v>
      </c>
      <c r="N64">
        <f t="shared" si="0"/>
        <v>15</v>
      </c>
      <c r="O64">
        <f t="shared" si="1"/>
        <v>33.75</v>
      </c>
    </row>
    <row r="65" spans="1:15" x14ac:dyDescent="0.25">
      <c r="A65" s="12">
        <v>3</v>
      </c>
      <c r="B65" s="4">
        <v>3</v>
      </c>
      <c r="C65" s="4">
        <v>2</v>
      </c>
      <c r="D65" s="4">
        <v>2</v>
      </c>
      <c r="E65" s="4">
        <v>3</v>
      </c>
      <c r="F65" s="12">
        <v>2</v>
      </c>
      <c r="G65" s="4">
        <v>3</v>
      </c>
      <c r="H65" s="4">
        <v>3</v>
      </c>
      <c r="I65" s="4">
        <v>2</v>
      </c>
      <c r="J65" s="4">
        <v>2</v>
      </c>
      <c r="K65" s="4">
        <v>2</v>
      </c>
      <c r="L65" s="4">
        <v>3</v>
      </c>
      <c r="M65" s="4">
        <f>SUM([1]!Form_Responses13[[#This Row],[1. Penting bagi saya untuk memahami bahasa gaul internet yang digunakan teman-teman saya.]:[12. Saya takut orang lain memiliki pengalamaan yang lebih berharga daripada saya]])</f>
        <v>30</v>
      </c>
      <c r="N65">
        <f t="shared" si="0"/>
        <v>18</v>
      </c>
      <c r="O65">
        <f t="shared" si="1"/>
        <v>45</v>
      </c>
    </row>
    <row r="66" spans="1:15" x14ac:dyDescent="0.25">
      <c r="A66" s="11">
        <v>3</v>
      </c>
      <c r="B66" s="3">
        <v>4</v>
      </c>
      <c r="C66" s="3">
        <v>4</v>
      </c>
      <c r="D66" s="3">
        <v>3</v>
      </c>
      <c r="E66" s="3">
        <v>2</v>
      </c>
      <c r="F66" s="11">
        <v>3</v>
      </c>
      <c r="G66" s="3">
        <v>3</v>
      </c>
      <c r="H66" s="3">
        <v>3</v>
      </c>
      <c r="I66" s="3">
        <v>3</v>
      </c>
      <c r="J66" s="3">
        <v>2</v>
      </c>
      <c r="K66" s="3">
        <v>2</v>
      </c>
      <c r="L66" s="3">
        <v>3</v>
      </c>
      <c r="M66" s="3">
        <f>SUM([1]!Form_Responses13[[#This Row],[1. Penting bagi saya untuk memahami bahasa gaul internet yang digunakan teman-teman saya.]:[12. Saya takut orang lain memiliki pengalamaan yang lebih berharga daripada saya]])</f>
        <v>35</v>
      </c>
      <c r="N66">
        <f t="shared" si="0"/>
        <v>23</v>
      </c>
      <c r="O66">
        <f t="shared" si="1"/>
        <v>67.083333333333329</v>
      </c>
    </row>
    <row r="67" spans="1:15" x14ac:dyDescent="0.25">
      <c r="A67" s="12">
        <v>3</v>
      </c>
      <c r="B67" s="4">
        <v>4</v>
      </c>
      <c r="C67" s="4">
        <v>4</v>
      </c>
      <c r="D67" s="4">
        <v>4</v>
      </c>
      <c r="E67" s="4">
        <v>3</v>
      </c>
      <c r="F67" s="12">
        <v>3</v>
      </c>
      <c r="G67" s="4">
        <v>3</v>
      </c>
      <c r="H67" s="4">
        <v>4</v>
      </c>
      <c r="I67" s="4">
        <v>3</v>
      </c>
      <c r="J67" s="4">
        <v>4</v>
      </c>
      <c r="K67" s="4">
        <v>3</v>
      </c>
      <c r="L67" s="4">
        <v>4</v>
      </c>
      <c r="M67" s="4">
        <f>SUM([1]!Form_Responses13[[#This Row],[1. Penting bagi saya untuk memahami bahasa gaul internet yang digunakan teman-teman saya.]:[12. Saya takut orang lain memiliki pengalamaan yang lebih berharga daripada saya]])</f>
        <v>42</v>
      </c>
      <c r="N67">
        <f t="shared" ref="N67:N130" si="2">M67-12</f>
        <v>30</v>
      </c>
      <c r="O67">
        <f t="shared" ref="O67:O130" si="3">M67/12*N67</f>
        <v>105</v>
      </c>
    </row>
    <row r="68" spans="1:15" x14ac:dyDescent="0.25">
      <c r="A68" s="11">
        <v>3</v>
      </c>
      <c r="B68" s="3">
        <v>3</v>
      </c>
      <c r="C68" s="3">
        <v>3</v>
      </c>
      <c r="D68" s="3">
        <v>2</v>
      </c>
      <c r="E68" s="3">
        <v>4</v>
      </c>
      <c r="F68" s="11">
        <v>3</v>
      </c>
      <c r="G68" s="3">
        <v>2</v>
      </c>
      <c r="H68" s="3">
        <v>2</v>
      </c>
      <c r="I68" s="3">
        <v>2</v>
      </c>
      <c r="J68" s="3">
        <v>2</v>
      </c>
      <c r="K68" s="3">
        <v>2</v>
      </c>
      <c r="L68" s="3">
        <v>2</v>
      </c>
      <c r="M68" s="3">
        <f>SUM([1]!Form_Responses13[[#This Row],[1. Penting bagi saya untuk memahami bahasa gaul internet yang digunakan teman-teman saya.]:[12. Saya takut orang lain memiliki pengalamaan yang lebih berharga daripada saya]])</f>
        <v>30</v>
      </c>
      <c r="N68">
        <f t="shared" si="2"/>
        <v>18</v>
      </c>
      <c r="O68">
        <f t="shared" si="3"/>
        <v>45</v>
      </c>
    </row>
    <row r="69" spans="1:15" x14ac:dyDescent="0.25">
      <c r="A69" s="10">
        <v>2</v>
      </c>
      <c r="B69" s="2">
        <v>2</v>
      </c>
      <c r="C69" s="2">
        <v>2</v>
      </c>
      <c r="D69" s="2">
        <v>2</v>
      </c>
      <c r="E69" s="2">
        <v>1</v>
      </c>
      <c r="F69" s="10">
        <v>2</v>
      </c>
      <c r="G69" s="2">
        <v>1</v>
      </c>
      <c r="H69" s="2">
        <v>1</v>
      </c>
      <c r="I69" s="2">
        <v>2</v>
      </c>
      <c r="J69" s="2">
        <v>1</v>
      </c>
      <c r="K69" s="2">
        <v>1</v>
      </c>
      <c r="L69" s="2">
        <v>1</v>
      </c>
      <c r="M69" s="2">
        <f>SUM([1]!Form_Responses13[[#This Row],[1. Penting bagi saya untuk memahami bahasa gaul internet yang digunakan teman-teman saya.]:[12. Saya takut orang lain memiliki pengalamaan yang lebih berharga daripada saya]])</f>
        <v>18</v>
      </c>
      <c r="N69">
        <f t="shared" si="2"/>
        <v>6</v>
      </c>
      <c r="O69">
        <f t="shared" si="3"/>
        <v>9</v>
      </c>
    </row>
    <row r="70" spans="1:15" x14ac:dyDescent="0.25">
      <c r="A70" s="9">
        <v>4</v>
      </c>
      <c r="B70" s="1">
        <v>3</v>
      </c>
      <c r="C70" s="1">
        <v>1</v>
      </c>
      <c r="D70" s="1">
        <v>2</v>
      </c>
      <c r="E70" s="1">
        <v>3</v>
      </c>
      <c r="F70" s="9">
        <v>2</v>
      </c>
      <c r="G70" s="1">
        <v>4</v>
      </c>
      <c r="H70" s="1">
        <v>2</v>
      </c>
      <c r="I70" s="1">
        <v>2</v>
      </c>
      <c r="J70" s="1">
        <v>2</v>
      </c>
      <c r="K70" s="1">
        <v>2</v>
      </c>
      <c r="L70" s="1">
        <v>4</v>
      </c>
      <c r="M70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70">
        <f t="shared" si="2"/>
        <v>19</v>
      </c>
      <c r="O70">
        <f t="shared" si="3"/>
        <v>49.083333333333336</v>
      </c>
    </row>
    <row r="71" spans="1:15" x14ac:dyDescent="0.25">
      <c r="A71" s="10">
        <v>3</v>
      </c>
      <c r="B71" s="2">
        <v>2</v>
      </c>
      <c r="C71" s="2">
        <v>3</v>
      </c>
      <c r="D71" s="2">
        <v>2</v>
      </c>
      <c r="E71" s="2">
        <v>2</v>
      </c>
      <c r="F71" s="10">
        <v>3</v>
      </c>
      <c r="G71" s="2">
        <v>3</v>
      </c>
      <c r="H71" s="2">
        <v>2</v>
      </c>
      <c r="I71" s="2">
        <v>1</v>
      </c>
      <c r="J71" s="2">
        <v>2</v>
      </c>
      <c r="K71" s="2">
        <v>2</v>
      </c>
      <c r="L71" s="2">
        <v>3</v>
      </c>
      <c r="M71" s="2">
        <f>SUM([1]!Form_Responses13[[#This Row],[1. Penting bagi saya untuk memahami bahasa gaul internet yang digunakan teman-teman saya.]:[12. Saya takut orang lain memiliki pengalamaan yang lebih berharga daripada saya]])</f>
        <v>28</v>
      </c>
      <c r="N71">
        <f t="shared" si="2"/>
        <v>16</v>
      </c>
      <c r="O71">
        <f t="shared" si="3"/>
        <v>37.333333333333336</v>
      </c>
    </row>
    <row r="72" spans="1:15" x14ac:dyDescent="0.25">
      <c r="A72" s="9">
        <v>3</v>
      </c>
      <c r="B72" s="1">
        <v>3</v>
      </c>
      <c r="C72" s="1">
        <v>4</v>
      </c>
      <c r="D72" s="1">
        <v>3</v>
      </c>
      <c r="E72" s="1">
        <v>2</v>
      </c>
      <c r="F72" s="9">
        <v>2</v>
      </c>
      <c r="G72" s="1">
        <v>4</v>
      </c>
      <c r="H72" s="1">
        <v>2</v>
      </c>
      <c r="I72" s="1">
        <v>2</v>
      </c>
      <c r="J72" s="1">
        <v>2</v>
      </c>
      <c r="K72" s="1">
        <v>2</v>
      </c>
      <c r="L72" s="1">
        <v>3</v>
      </c>
      <c r="M72" s="1">
        <f>SUM([1]!Form_Responses13[[#This Row],[1. Penting bagi saya untuk memahami bahasa gaul internet yang digunakan teman-teman saya.]:[12. Saya takut orang lain memiliki pengalamaan yang lebih berharga daripada saya]])</f>
        <v>32</v>
      </c>
      <c r="N72">
        <f t="shared" si="2"/>
        <v>20</v>
      </c>
      <c r="O72">
        <f t="shared" si="3"/>
        <v>53.333333333333329</v>
      </c>
    </row>
    <row r="73" spans="1:15" x14ac:dyDescent="0.25">
      <c r="A73" s="10">
        <v>3</v>
      </c>
      <c r="B73" s="2">
        <v>2</v>
      </c>
      <c r="C73" s="2">
        <v>3</v>
      </c>
      <c r="D73" s="2">
        <v>2</v>
      </c>
      <c r="E73" s="2">
        <v>2</v>
      </c>
      <c r="F73" s="10">
        <v>3</v>
      </c>
      <c r="G73" s="2">
        <v>1</v>
      </c>
      <c r="H73" s="2">
        <v>3</v>
      </c>
      <c r="I73" s="2">
        <v>2</v>
      </c>
      <c r="J73" s="2">
        <v>2</v>
      </c>
      <c r="K73" s="2">
        <v>2</v>
      </c>
      <c r="L73" s="2">
        <v>2</v>
      </c>
      <c r="M73" s="2">
        <f>SUM([1]!Form_Responses13[[#This Row],[1. Penting bagi saya untuk memahami bahasa gaul internet yang digunakan teman-teman saya.]:[12. Saya takut orang lain memiliki pengalamaan yang lebih berharga daripada saya]])</f>
        <v>27</v>
      </c>
      <c r="N73">
        <f t="shared" si="2"/>
        <v>15</v>
      </c>
      <c r="O73">
        <f t="shared" si="3"/>
        <v>33.75</v>
      </c>
    </row>
    <row r="74" spans="1:15" x14ac:dyDescent="0.25">
      <c r="A74" s="9">
        <v>4</v>
      </c>
      <c r="B74" s="1">
        <v>4</v>
      </c>
      <c r="C74" s="1">
        <v>3</v>
      </c>
      <c r="D74" s="1">
        <v>3</v>
      </c>
      <c r="E74" s="1">
        <v>3</v>
      </c>
      <c r="F74" s="9">
        <v>3</v>
      </c>
      <c r="G74" s="1">
        <v>3</v>
      </c>
      <c r="H74" s="1">
        <v>3</v>
      </c>
      <c r="I74" s="1">
        <v>3</v>
      </c>
      <c r="J74" s="1">
        <v>4</v>
      </c>
      <c r="K74" s="1">
        <v>2</v>
      </c>
      <c r="L74" s="1">
        <v>2</v>
      </c>
      <c r="M74" s="1">
        <f>SUM([1]!Form_Responses13[[#This Row],[1. Penting bagi saya untuk memahami bahasa gaul internet yang digunakan teman-teman saya.]:[12. Saya takut orang lain memiliki pengalamaan yang lebih berharga daripada saya]])</f>
        <v>37</v>
      </c>
      <c r="N74">
        <f t="shared" si="2"/>
        <v>25</v>
      </c>
      <c r="O74">
        <f t="shared" si="3"/>
        <v>77.083333333333343</v>
      </c>
    </row>
    <row r="75" spans="1:15" x14ac:dyDescent="0.25">
      <c r="A75" s="10">
        <v>2</v>
      </c>
      <c r="B75" s="2">
        <v>2</v>
      </c>
      <c r="C75" s="2">
        <v>2</v>
      </c>
      <c r="D75" s="2">
        <v>2</v>
      </c>
      <c r="E75" s="2">
        <v>2</v>
      </c>
      <c r="F75" s="10">
        <v>2</v>
      </c>
      <c r="G75" s="2">
        <v>2</v>
      </c>
      <c r="H75" s="2">
        <v>1</v>
      </c>
      <c r="I75" s="2">
        <v>2</v>
      </c>
      <c r="J75" s="2">
        <v>2</v>
      </c>
      <c r="K75" s="2">
        <v>2</v>
      </c>
      <c r="L75" s="2">
        <v>4</v>
      </c>
      <c r="M75" s="2">
        <f>SUM([1]!Form_Responses13[[#This Row],[1. Penting bagi saya untuk memahami bahasa gaul internet yang digunakan teman-teman saya.]:[12. Saya takut orang lain memiliki pengalamaan yang lebih berharga daripada saya]])</f>
        <v>25</v>
      </c>
      <c r="N75">
        <f t="shared" si="2"/>
        <v>13</v>
      </c>
      <c r="O75">
        <f t="shared" si="3"/>
        <v>27.083333333333336</v>
      </c>
    </row>
    <row r="76" spans="1:15" x14ac:dyDescent="0.25">
      <c r="A76" s="9">
        <v>3</v>
      </c>
      <c r="B76" s="1">
        <v>3</v>
      </c>
      <c r="C76" s="1">
        <v>2</v>
      </c>
      <c r="D76" s="1">
        <v>2</v>
      </c>
      <c r="E76" s="1">
        <v>2</v>
      </c>
      <c r="F76" s="9">
        <v>3</v>
      </c>
      <c r="G76" s="1">
        <v>2</v>
      </c>
      <c r="H76" s="1">
        <v>2</v>
      </c>
      <c r="I76" s="1">
        <v>1</v>
      </c>
      <c r="J76" s="1">
        <v>2</v>
      </c>
      <c r="K76" s="1">
        <v>2</v>
      </c>
      <c r="L76" s="1">
        <v>2</v>
      </c>
      <c r="M76" s="1">
        <f>SUM([1]!Form_Responses13[[#This Row],[1. Penting bagi saya untuk memahami bahasa gaul internet yang digunakan teman-teman saya.]:[12. Saya takut orang lain memiliki pengalamaan yang lebih berharga daripada saya]])</f>
        <v>26</v>
      </c>
      <c r="N76">
        <f t="shared" si="2"/>
        <v>14</v>
      </c>
      <c r="O76">
        <f t="shared" si="3"/>
        <v>30.333333333333332</v>
      </c>
    </row>
    <row r="77" spans="1:15" x14ac:dyDescent="0.25">
      <c r="A77" s="12">
        <v>4</v>
      </c>
      <c r="B77" s="4">
        <v>4</v>
      </c>
      <c r="C77" s="4">
        <v>3</v>
      </c>
      <c r="D77" s="4">
        <v>4</v>
      </c>
      <c r="E77" s="4">
        <v>2</v>
      </c>
      <c r="F77" s="12">
        <v>4</v>
      </c>
      <c r="G77" s="4">
        <v>2</v>
      </c>
      <c r="H77" s="4">
        <v>2</v>
      </c>
      <c r="I77" s="4">
        <v>2</v>
      </c>
      <c r="J77" s="4">
        <v>2</v>
      </c>
      <c r="K77" s="4">
        <v>2</v>
      </c>
      <c r="L77" s="4">
        <v>2</v>
      </c>
      <c r="M77" s="4">
        <f>SUM([1]!Form_Responses13[[#This Row],[1. Penting bagi saya untuk memahami bahasa gaul internet yang digunakan teman-teman saya.]:[12. Saya takut orang lain memiliki pengalamaan yang lebih berharga daripada saya]])</f>
        <v>33</v>
      </c>
      <c r="N77">
        <f t="shared" si="2"/>
        <v>21</v>
      </c>
      <c r="O77">
        <f t="shared" si="3"/>
        <v>57.75</v>
      </c>
    </row>
    <row r="78" spans="1:15" x14ac:dyDescent="0.25">
      <c r="A78" s="11">
        <v>4</v>
      </c>
      <c r="B78" s="3">
        <v>3</v>
      </c>
      <c r="C78" s="3">
        <v>2</v>
      </c>
      <c r="D78" s="3">
        <v>3</v>
      </c>
      <c r="E78" s="3">
        <v>4</v>
      </c>
      <c r="F78" s="11">
        <v>4</v>
      </c>
      <c r="G78" s="3">
        <v>2</v>
      </c>
      <c r="H78" s="3">
        <v>2</v>
      </c>
      <c r="I78" s="3">
        <v>3</v>
      </c>
      <c r="J78" s="3">
        <v>2</v>
      </c>
      <c r="K78" s="3">
        <v>1</v>
      </c>
      <c r="L78" s="3">
        <v>2</v>
      </c>
      <c r="M78" s="3">
        <f>SUM([1]!Form_Responses13[[#This Row],[1. Penting bagi saya untuk memahami bahasa gaul internet yang digunakan teman-teman saya.]:[12. Saya takut orang lain memiliki pengalamaan yang lebih berharga daripada saya]])</f>
        <v>32</v>
      </c>
      <c r="N78">
        <f t="shared" si="2"/>
        <v>20</v>
      </c>
      <c r="O78">
        <f t="shared" si="3"/>
        <v>53.333333333333329</v>
      </c>
    </row>
    <row r="79" spans="1:15" x14ac:dyDescent="0.25">
      <c r="A79" s="12">
        <v>3</v>
      </c>
      <c r="B79" s="4">
        <v>2</v>
      </c>
      <c r="C79" s="4">
        <v>3</v>
      </c>
      <c r="D79" s="4">
        <v>2</v>
      </c>
      <c r="E79" s="4">
        <v>2</v>
      </c>
      <c r="F79" s="12">
        <v>2</v>
      </c>
      <c r="G79" s="4">
        <v>2</v>
      </c>
      <c r="H79" s="4">
        <v>2</v>
      </c>
      <c r="I79" s="4">
        <v>2</v>
      </c>
      <c r="J79" s="4">
        <v>2</v>
      </c>
      <c r="K79" s="4">
        <v>2</v>
      </c>
      <c r="L79" s="4">
        <v>2</v>
      </c>
      <c r="M79" s="4">
        <f>SUM([1]!Form_Responses13[[#This Row],[1. Penting bagi saya untuk memahami bahasa gaul internet yang digunakan teman-teman saya.]:[12. Saya takut orang lain memiliki pengalamaan yang lebih berharga daripada saya]])</f>
        <v>26</v>
      </c>
      <c r="N79">
        <f t="shared" si="2"/>
        <v>14</v>
      </c>
      <c r="O79">
        <f t="shared" si="3"/>
        <v>30.333333333333332</v>
      </c>
    </row>
    <row r="80" spans="1:15" x14ac:dyDescent="0.25">
      <c r="A80" s="11">
        <v>3</v>
      </c>
      <c r="B80" s="3">
        <v>4</v>
      </c>
      <c r="C80" s="3">
        <v>3</v>
      </c>
      <c r="D80" s="3">
        <v>4</v>
      </c>
      <c r="E80" s="3">
        <v>3</v>
      </c>
      <c r="F80" s="11">
        <v>2</v>
      </c>
      <c r="G80" s="3">
        <v>2</v>
      </c>
      <c r="H80" s="3">
        <v>2</v>
      </c>
      <c r="I80" s="3">
        <v>3</v>
      </c>
      <c r="J80" s="3">
        <v>2</v>
      </c>
      <c r="K80" s="3">
        <v>2</v>
      </c>
      <c r="L80" s="3">
        <v>2</v>
      </c>
      <c r="M80" s="3">
        <f>SUM([1]!Form_Responses13[[#This Row],[1. Penting bagi saya untuk memahami bahasa gaul internet yang digunakan teman-teman saya.]:[12. Saya takut orang lain memiliki pengalamaan yang lebih berharga daripada saya]])</f>
        <v>32</v>
      </c>
      <c r="N80">
        <f t="shared" si="2"/>
        <v>20</v>
      </c>
      <c r="O80">
        <f t="shared" si="3"/>
        <v>53.333333333333329</v>
      </c>
    </row>
    <row r="81" spans="1:15" x14ac:dyDescent="0.25">
      <c r="A81" s="12">
        <v>4</v>
      </c>
      <c r="B81" s="4">
        <v>4</v>
      </c>
      <c r="C81" s="4">
        <v>4</v>
      </c>
      <c r="D81" s="4">
        <v>4</v>
      </c>
      <c r="E81" s="4">
        <v>3</v>
      </c>
      <c r="F81" s="12">
        <v>4</v>
      </c>
      <c r="G81" s="4">
        <v>4</v>
      </c>
      <c r="H81" s="4">
        <v>4</v>
      </c>
      <c r="I81" s="4">
        <v>4</v>
      </c>
      <c r="J81" s="4">
        <v>3</v>
      </c>
      <c r="K81" s="4">
        <v>3</v>
      </c>
      <c r="L81" s="4">
        <v>3</v>
      </c>
      <c r="M81" s="4">
        <f>SUM([1]!Form_Responses13[[#This Row],[1. Penting bagi saya untuk memahami bahasa gaul internet yang digunakan teman-teman saya.]:[12. Saya takut orang lain memiliki pengalamaan yang lebih berharga daripada saya]])</f>
        <v>44</v>
      </c>
      <c r="N81">
        <f t="shared" si="2"/>
        <v>32</v>
      </c>
      <c r="O81">
        <f t="shared" si="3"/>
        <v>117.33333333333333</v>
      </c>
    </row>
    <row r="82" spans="1:15" x14ac:dyDescent="0.25">
      <c r="A82" s="9">
        <v>4</v>
      </c>
      <c r="B82" s="1">
        <v>4</v>
      </c>
      <c r="C82" s="1">
        <v>2</v>
      </c>
      <c r="D82" s="1">
        <v>2</v>
      </c>
      <c r="E82" s="1">
        <v>2</v>
      </c>
      <c r="F82" s="9">
        <v>2</v>
      </c>
      <c r="G82" s="1">
        <v>2</v>
      </c>
      <c r="H82" s="1">
        <v>4</v>
      </c>
      <c r="I82" s="1">
        <v>2</v>
      </c>
      <c r="J82" s="1">
        <v>2</v>
      </c>
      <c r="K82" s="1">
        <v>2</v>
      </c>
      <c r="L82" s="1">
        <v>2</v>
      </c>
      <c r="M82" s="1">
        <f>SUM([1]!Form_Responses13[[#This Row],[1. Penting bagi saya untuk memahami bahasa gaul internet yang digunakan teman-teman saya.]:[12. Saya takut orang lain memiliki pengalamaan yang lebih berharga daripada saya]])</f>
        <v>30</v>
      </c>
      <c r="N82">
        <f t="shared" si="2"/>
        <v>18</v>
      </c>
      <c r="O82">
        <f t="shared" si="3"/>
        <v>45</v>
      </c>
    </row>
    <row r="83" spans="1:15" x14ac:dyDescent="0.25">
      <c r="A83" s="10">
        <v>3</v>
      </c>
      <c r="B83" s="2">
        <v>3</v>
      </c>
      <c r="C83" s="2">
        <v>3</v>
      </c>
      <c r="D83" s="2">
        <v>3</v>
      </c>
      <c r="E83" s="2">
        <v>3</v>
      </c>
      <c r="F83" s="10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3</v>
      </c>
      <c r="M83" s="2">
        <f>SUM([1]!Form_Responses13[[#This Row],[1. Penting bagi saya untuk memahami bahasa gaul internet yang digunakan teman-teman saya.]:[12. Saya takut orang lain memiliki pengalamaan yang lebih berharga daripada saya]])</f>
        <v>36</v>
      </c>
      <c r="N83">
        <f t="shared" si="2"/>
        <v>24</v>
      </c>
      <c r="O83">
        <f t="shared" si="3"/>
        <v>72</v>
      </c>
    </row>
    <row r="84" spans="1:15" x14ac:dyDescent="0.25">
      <c r="A84" s="9">
        <v>3</v>
      </c>
      <c r="B84" s="1">
        <v>3</v>
      </c>
      <c r="C84" s="1">
        <v>2</v>
      </c>
      <c r="D84" s="1">
        <v>2</v>
      </c>
      <c r="E84" s="1">
        <v>2</v>
      </c>
      <c r="F84" s="9">
        <v>2</v>
      </c>
      <c r="G84" s="1">
        <v>2</v>
      </c>
      <c r="H84" s="1">
        <v>2</v>
      </c>
      <c r="I84" s="1">
        <v>2</v>
      </c>
      <c r="J84" s="1">
        <v>2</v>
      </c>
      <c r="K84" s="1">
        <v>2</v>
      </c>
      <c r="L84" s="1">
        <v>2</v>
      </c>
      <c r="M84" s="1">
        <f>SUM([1]!Form_Responses13[[#This Row],[1. Penting bagi saya untuk memahami bahasa gaul internet yang digunakan teman-teman saya.]:[12. Saya takut orang lain memiliki pengalamaan yang lebih berharga daripada saya]])</f>
        <v>26</v>
      </c>
      <c r="N84">
        <f t="shared" si="2"/>
        <v>14</v>
      </c>
      <c r="O84">
        <f t="shared" si="3"/>
        <v>30.333333333333332</v>
      </c>
    </row>
    <row r="85" spans="1:15" x14ac:dyDescent="0.25">
      <c r="A85" s="10">
        <v>3</v>
      </c>
      <c r="B85" s="2">
        <v>4</v>
      </c>
      <c r="C85" s="2">
        <v>3</v>
      </c>
      <c r="D85" s="2">
        <v>2</v>
      </c>
      <c r="E85" s="2">
        <v>3</v>
      </c>
      <c r="F85" s="10">
        <v>2</v>
      </c>
      <c r="G85" s="2">
        <v>2</v>
      </c>
      <c r="H85" s="2">
        <v>2</v>
      </c>
      <c r="I85" s="2">
        <v>3</v>
      </c>
      <c r="J85" s="2">
        <v>3</v>
      </c>
      <c r="K85" s="2">
        <v>3</v>
      </c>
      <c r="L85" s="2">
        <v>3</v>
      </c>
      <c r="M85" s="2">
        <f>SUM([1]!Form_Responses13[[#This Row],[1. Penting bagi saya untuk memahami bahasa gaul internet yang digunakan teman-teman saya.]:[12. Saya takut orang lain memiliki pengalamaan yang lebih berharga daripada saya]])</f>
        <v>33</v>
      </c>
      <c r="N85">
        <f t="shared" si="2"/>
        <v>21</v>
      </c>
      <c r="O85">
        <f t="shared" si="3"/>
        <v>57.75</v>
      </c>
    </row>
    <row r="86" spans="1:15" x14ac:dyDescent="0.25">
      <c r="A86" s="9">
        <v>3</v>
      </c>
      <c r="B86" s="1">
        <v>3</v>
      </c>
      <c r="C86" s="1">
        <v>3</v>
      </c>
      <c r="D86" s="1">
        <v>2</v>
      </c>
      <c r="E86" s="1">
        <v>3</v>
      </c>
      <c r="F86" s="9">
        <v>3</v>
      </c>
      <c r="G86" s="1">
        <v>1</v>
      </c>
      <c r="H86" s="1">
        <v>3</v>
      </c>
      <c r="I86" s="1">
        <v>2</v>
      </c>
      <c r="J86" s="1">
        <v>2</v>
      </c>
      <c r="K86" s="1">
        <v>2</v>
      </c>
      <c r="L86" s="1">
        <v>2</v>
      </c>
      <c r="M86" s="1">
        <f>SUM([1]!Form_Responses13[[#This Row],[1. Penting bagi saya untuk memahami bahasa gaul internet yang digunakan teman-teman saya.]:[12. Saya takut orang lain memiliki pengalamaan yang lebih berharga daripada saya]])</f>
        <v>29</v>
      </c>
      <c r="N86">
        <f t="shared" si="2"/>
        <v>17</v>
      </c>
      <c r="O86">
        <f t="shared" si="3"/>
        <v>41.083333333333329</v>
      </c>
    </row>
    <row r="87" spans="1:15" x14ac:dyDescent="0.25">
      <c r="A87" s="10">
        <v>3</v>
      </c>
      <c r="B87" s="2">
        <v>4</v>
      </c>
      <c r="C87" s="2">
        <v>3</v>
      </c>
      <c r="D87" s="2">
        <v>3</v>
      </c>
      <c r="E87" s="2">
        <v>3</v>
      </c>
      <c r="F87" s="10">
        <v>3</v>
      </c>
      <c r="G87" s="2">
        <v>2</v>
      </c>
      <c r="H87" s="2">
        <v>3</v>
      </c>
      <c r="I87" s="2">
        <v>4</v>
      </c>
      <c r="J87" s="2">
        <v>2</v>
      </c>
      <c r="K87" s="2">
        <v>3</v>
      </c>
      <c r="L87" s="2">
        <v>2</v>
      </c>
      <c r="M87" s="2">
        <f>SUM([1]!Form_Responses13[[#This Row],[1. Penting bagi saya untuk memahami bahasa gaul internet yang digunakan teman-teman saya.]:[12. Saya takut orang lain memiliki pengalamaan yang lebih berharga daripada saya]])</f>
        <v>35</v>
      </c>
      <c r="N87">
        <f t="shared" si="2"/>
        <v>23</v>
      </c>
      <c r="O87">
        <f t="shared" si="3"/>
        <v>67.083333333333329</v>
      </c>
    </row>
    <row r="88" spans="1:15" x14ac:dyDescent="0.25">
      <c r="A88" s="11">
        <v>3</v>
      </c>
      <c r="B88" s="3">
        <v>3</v>
      </c>
      <c r="C88" s="3">
        <v>2</v>
      </c>
      <c r="D88" s="3">
        <v>3</v>
      </c>
      <c r="E88" s="3">
        <v>2</v>
      </c>
      <c r="F88" s="11">
        <v>2</v>
      </c>
      <c r="G88" s="3">
        <v>3</v>
      </c>
      <c r="H88" s="3">
        <v>2</v>
      </c>
      <c r="I88" s="3">
        <v>3</v>
      </c>
      <c r="J88" s="3">
        <v>3</v>
      </c>
      <c r="K88" s="3">
        <v>3</v>
      </c>
      <c r="L88" s="3">
        <v>3</v>
      </c>
      <c r="M88" s="3">
        <f>SUM([1]!Form_Responses13[[#This Row],[1. Penting bagi saya untuk memahami bahasa gaul internet yang digunakan teman-teman saya.]:[12. Saya takut orang lain memiliki pengalamaan yang lebih berharga daripada saya]])</f>
        <v>32</v>
      </c>
      <c r="N88">
        <f t="shared" si="2"/>
        <v>20</v>
      </c>
      <c r="O88">
        <f t="shared" si="3"/>
        <v>53.333333333333329</v>
      </c>
    </row>
    <row r="89" spans="1:15" x14ac:dyDescent="0.25">
      <c r="A89" s="12">
        <v>3</v>
      </c>
      <c r="B89" s="4">
        <v>2</v>
      </c>
      <c r="C89" s="4">
        <v>3</v>
      </c>
      <c r="D89" s="4">
        <v>3</v>
      </c>
      <c r="E89" s="4">
        <v>2</v>
      </c>
      <c r="F89" s="12">
        <v>3</v>
      </c>
      <c r="G89" s="4">
        <v>2</v>
      </c>
      <c r="H89" s="4">
        <v>3</v>
      </c>
      <c r="I89" s="4">
        <v>2</v>
      </c>
      <c r="J89" s="4">
        <v>3</v>
      </c>
      <c r="K89" s="4">
        <v>3</v>
      </c>
      <c r="L89" s="4">
        <v>2</v>
      </c>
      <c r="M89" s="4">
        <f>SUM([1]!Form_Responses13[[#This Row],[1. Penting bagi saya untuk memahami bahasa gaul internet yang digunakan teman-teman saya.]:[12. Saya takut orang lain memiliki pengalamaan yang lebih berharga daripada saya]])</f>
        <v>31</v>
      </c>
      <c r="N89">
        <f t="shared" si="2"/>
        <v>19</v>
      </c>
      <c r="O89">
        <f t="shared" si="3"/>
        <v>49.083333333333336</v>
      </c>
    </row>
    <row r="90" spans="1:15" x14ac:dyDescent="0.25">
      <c r="A90" s="9">
        <v>4</v>
      </c>
      <c r="B90" s="1">
        <v>3</v>
      </c>
      <c r="C90" s="1">
        <v>3</v>
      </c>
      <c r="D90" s="1">
        <v>2</v>
      </c>
      <c r="E90" s="1">
        <v>3</v>
      </c>
      <c r="F90" s="9">
        <v>2</v>
      </c>
      <c r="G90" s="1">
        <v>2</v>
      </c>
      <c r="H90" s="1">
        <v>2</v>
      </c>
      <c r="I90" s="1">
        <v>3</v>
      </c>
      <c r="J90" s="1">
        <v>3</v>
      </c>
      <c r="K90" s="1">
        <v>2</v>
      </c>
      <c r="L90" s="1">
        <v>2</v>
      </c>
      <c r="M90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90">
        <f t="shared" si="2"/>
        <v>19</v>
      </c>
      <c r="O90">
        <f t="shared" si="3"/>
        <v>49.083333333333336</v>
      </c>
    </row>
    <row r="91" spans="1:15" x14ac:dyDescent="0.25">
      <c r="A91" s="10">
        <v>3</v>
      </c>
      <c r="B91" s="2">
        <v>3</v>
      </c>
      <c r="C91" s="2">
        <v>3</v>
      </c>
      <c r="D91" s="2">
        <v>4</v>
      </c>
      <c r="E91" s="2">
        <v>3</v>
      </c>
      <c r="F91" s="10">
        <v>2</v>
      </c>
      <c r="G91" s="2">
        <v>2</v>
      </c>
      <c r="H91" s="2">
        <v>3</v>
      </c>
      <c r="I91" s="2">
        <v>4</v>
      </c>
      <c r="J91" s="2">
        <v>2</v>
      </c>
      <c r="K91" s="2">
        <v>2</v>
      </c>
      <c r="L91" s="2">
        <v>2</v>
      </c>
      <c r="M91" s="2">
        <f>SUM([1]!Form_Responses13[[#This Row],[1. Penting bagi saya untuk memahami bahasa gaul internet yang digunakan teman-teman saya.]:[12. Saya takut orang lain memiliki pengalamaan yang lebih berharga daripada saya]])</f>
        <v>33</v>
      </c>
      <c r="N91">
        <f t="shared" si="2"/>
        <v>21</v>
      </c>
      <c r="O91">
        <f t="shared" si="3"/>
        <v>57.75</v>
      </c>
    </row>
    <row r="92" spans="1:15" x14ac:dyDescent="0.25">
      <c r="A92" s="9">
        <v>3</v>
      </c>
      <c r="B92" s="1">
        <v>3</v>
      </c>
      <c r="C92" s="1">
        <v>3</v>
      </c>
      <c r="D92" s="1">
        <v>3</v>
      </c>
      <c r="E92" s="1">
        <v>3</v>
      </c>
      <c r="F92" s="9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f>SUM([1]!Form_Responses13[[#This Row],[1. Penting bagi saya untuk memahami bahasa gaul internet yang digunakan teman-teman saya.]:[12. Saya takut orang lain memiliki pengalamaan yang lebih berharga daripada saya]])</f>
        <v>36</v>
      </c>
      <c r="N92">
        <f t="shared" si="2"/>
        <v>24</v>
      </c>
      <c r="O92">
        <f t="shared" si="3"/>
        <v>72</v>
      </c>
    </row>
    <row r="93" spans="1:15" x14ac:dyDescent="0.25">
      <c r="A93" s="10">
        <v>3</v>
      </c>
      <c r="B93" s="2">
        <v>3</v>
      </c>
      <c r="C93" s="2">
        <v>3</v>
      </c>
      <c r="D93" s="2">
        <v>2</v>
      </c>
      <c r="E93" s="2">
        <v>3</v>
      </c>
      <c r="F93" s="10">
        <v>1</v>
      </c>
      <c r="G93" s="2">
        <v>1</v>
      </c>
      <c r="H93" s="2">
        <v>2</v>
      </c>
      <c r="I93" s="2">
        <v>2</v>
      </c>
      <c r="J93" s="2">
        <v>1</v>
      </c>
      <c r="K93" s="2">
        <v>1</v>
      </c>
      <c r="L93" s="2">
        <v>1</v>
      </c>
      <c r="M93" s="2">
        <f>SUM([1]!Form_Responses13[[#This Row],[1. Penting bagi saya untuk memahami bahasa gaul internet yang digunakan teman-teman saya.]:[12. Saya takut orang lain memiliki pengalamaan yang lebih berharga daripada saya]])</f>
        <v>23</v>
      </c>
      <c r="N93">
        <f t="shared" si="2"/>
        <v>11</v>
      </c>
      <c r="O93">
        <f t="shared" si="3"/>
        <v>21.083333333333336</v>
      </c>
    </row>
    <row r="94" spans="1:15" x14ac:dyDescent="0.25">
      <c r="A94" s="11">
        <v>3</v>
      </c>
      <c r="B94" s="3">
        <v>3</v>
      </c>
      <c r="C94" s="3">
        <v>3</v>
      </c>
      <c r="D94" s="3">
        <v>3</v>
      </c>
      <c r="E94" s="3">
        <v>2</v>
      </c>
      <c r="F94" s="11">
        <v>3</v>
      </c>
      <c r="G94" s="3">
        <v>3</v>
      </c>
      <c r="H94" s="3">
        <v>2</v>
      </c>
      <c r="I94" s="3">
        <v>3</v>
      </c>
      <c r="J94" s="3">
        <v>2</v>
      </c>
      <c r="K94" s="3">
        <v>2</v>
      </c>
      <c r="L94" s="3">
        <v>2</v>
      </c>
      <c r="M94" s="3">
        <f>SUM([1]!Form_Responses13[[#This Row],[1. Penting bagi saya untuk memahami bahasa gaul internet yang digunakan teman-teman saya.]:[12. Saya takut orang lain memiliki pengalamaan yang lebih berharga daripada saya]])</f>
        <v>31</v>
      </c>
      <c r="N94">
        <f t="shared" si="2"/>
        <v>19</v>
      </c>
      <c r="O94">
        <f t="shared" si="3"/>
        <v>49.083333333333336</v>
      </c>
    </row>
    <row r="95" spans="1:15" x14ac:dyDescent="0.25">
      <c r="A95" s="12">
        <v>3</v>
      </c>
      <c r="B95" s="4">
        <v>2</v>
      </c>
      <c r="C95" s="4">
        <v>3</v>
      </c>
      <c r="D95" s="4">
        <v>2</v>
      </c>
      <c r="E95" s="4">
        <v>3</v>
      </c>
      <c r="F95" s="12">
        <v>2</v>
      </c>
      <c r="G95" s="4">
        <v>4</v>
      </c>
      <c r="H95" s="4">
        <v>3</v>
      </c>
      <c r="I95" s="4">
        <v>2</v>
      </c>
      <c r="J95" s="4">
        <v>2</v>
      </c>
      <c r="K95" s="4">
        <v>2</v>
      </c>
      <c r="L95" s="4">
        <v>4</v>
      </c>
      <c r="M95" s="4">
        <f>SUM([1]!Form_Responses13[[#This Row],[1. Penting bagi saya untuk memahami bahasa gaul internet yang digunakan teman-teman saya.]:[12. Saya takut orang lain memiliki pengalamaan yang lebih berharga daripada saya]])</f>
        <v>32</v>
      </c>
      <c r="N95">
        <f t="shared" si="2"/>
        <v>20</v>
      </c>
      <c r="O95">
        <f t="shared" si="3"/>
        <v>53.333333333333329</v>
      </c>
    </row>
    <row r="96" spans="1:15" x14ac:dyDescent="0.25">
      <c r="A96" s="11">
        <v>4</v>
      </c>
      <c r="B96" s="3">
        <v>3</v>
      </c>
      <c r="C96" s="3">
        <v>2</v>
      </c>
      <c r="D96" s="3">
        <v>2</v>
      </c>
      <c r="E96" s="3">
        <v>4</v>
      </c>
      <c r="F96" s="11">
        <v>2</v>
      </c>
      <c r="G96" s="3">
        <v>2</v>
      </c>
      <c r="H96" s="3">
        <v>2</v>
      </c>
      <c r="I96" s="3">
        <v>3</v>
      </c>
      <c r="J96" s="3">
        <v>2</v>
      </c>
      <c r="K96" s="3">
        <v>2</v>
      </c>
      <c r="L96" s="3">
        <v>2</v>
      </c>
      <c r="M96" s="3">
        <f>SUM([1]!Form_Responses13[[#This Row],[1. Penting bagi saya untuk memahami bahasa gaul internet yang digunakan teman-teman saya.]:[12. Saya takut orang lain memiliki pengalamaan yang lebih berharga daripada saya]])</f>
        <v>30</v>
      </c>
      <c r="N96">
        <f t="shared" si="2"/>
        <v>18</v>
      </c>
      <c r="O96">
        <f t="shared" si="3"/>
        <v>45</v>
      </c>
    </row>
    <row r="97" spans="1:15" x14ac:dyDescent="0.25">
      <c r="A97" s="12">
        <v>3</v>
      </c>
      <c r="B97" s="4">
        <v>3</v>
      </c>
      <c r="C97" s="4">
        <v>3</v>
      </c>
      <c r="D97" s="4">
        <v>2</v>
      </c>
      <c r="E97" s="4">
        <v>2</v>
      </c>
      <c r="F97" s="12">
        <v>3</v>
      </c>
      <c r="G97" s="4">
        <v>3</v>
      </c>
      <c r="H97" s="4">
        <v>4</v>
      </c>
      <c r="I97" s="4">
        <v>3</v>
      </c>
      <c r="J97" s="4">
        <v>3</v>
      </c>
      <c r="K97" s="4">
        <v>2</v>
      </c>
      <c r="L97" s="4">
        <v>3</v>
      </c>
      <c r="M97" s="4">
        <f>SUM([1]!Form_Responses13[[#This Row],[1. Penting bagi saya untuk memahami bahasa gaul internet yang digunakan teman-teman saya.]:[12. Saya takut orang lain memiliki pengalamaan yang lebih berharga daripada saya]])</f>
        <v>34</v>
      </c>
      <c r="N97">
        <f t="shared" si="2"/>
        <v>22</v>
      </c>
      <c r="O97">
        <f t="shared" si="3"/>
        <v>62.333333333333336</v>
      </c>
    </row>
    <row r="98" spans="1:15" x14ac:dyDescent="0.25">
      <c r="A98" s="11">
        <v>3</v>
      </c>
      <c r="B98" s="3">
        <v>3</v>
      </c>
      <c r="C98" s="3">
        <v>2</v>
      </c>
      <c r="D98" s="3">
        <v>2</v>
      </c>
      <c r="E98" s="3">
        <v>3</v>
      </c>
      <c r="F98" s="11">
        <v>2</v>
      </c>
      <c r="G98" s="3">
        <v>2</v>
      </c>
      <c r="H98" s="3">
        <v>2</v>
      </c>
      <c r="I98" s="3">
        <v>2</v>
      </c>
      <c r="J98" s="3">
        <v>1</v>
      </c>
      <c r="K98" s="3">
        <v>2</v>
      </c>
      <c r="L98" s="3">
        <v>1</v>
      </c>
      <c r="M98" s="3">
        <f>SUM([1]!Form_Responses13[[#This Row],[1. Penting bagi saya untuk memahami bahasa gaul internet yang digunakan teman-teman saya.]:[12. Saya takut orang lain memiliki pengalamaan yang lebih berharga daripada saya]])</f>
        <v>25</v>
      </c>
      <c r="N98">
        <f t="shared" si="2"/>
        <v>13</v>
      </c>
      <c r="O98">
        <f t="shared" si="3"/>
        <v>27.083333333333336</v>
      </c>
    </row>
    <row r="99" spans="1:15" x14ac:dyDescent="0.25">
      <c r="A99" s="12">
        <v>3</v>
      </c>
      <c r="B99" s="4">
        <v>3</v>
      </c>
      <c r="C99" s="4">
        <v>2</v>
      </c>
      <c r="D99" s="4">
        <v>2</v>
      </c>
      <c r="E99" s="4">
        <v>2</v>
      </c>
      <c r="F99" s="12">
        <v>2</v>
      </c>
      <c r="G99" s="4">
        <v>2</v>
      </c>
      <c r="H99" s="4">
        <v>2</v>
      </c>
      <c r="I99" s="4">
        <v>2</v>
      </c>
      <c r="J99" s="4">
        <v>2</v>
      </c>
      <c r="K99" s="4">
        <v>2</v>
      </c>
      <c r="L99" s="4">
        <v>2</v>
      </c>
      <c r="M99" s="4">
        <f>SUM([1]!Form_Responses13[[#This Row],[1. Penting bagi saya untuk memahami bahasa gaul internet yang digunakan teman-teman saya.]:[12. Saya takut orang lain memiliki pengalamaan yang lebih berharga daripada saya]])</f>
        <v>26</v>
      </c>
      <c r="N99">
        <f t="shared" si="2"/>
        <v>14</v>
      </c>
      <c r="O99">
        <f t="shared" si="3"/>
        <v>30.333333333333332</v>
      </c>
    </row>
    <row r="100" spans="1:15" x14ac:dyDescent="0.25">
      <c r="A100" s="11">
        <v>4</v>
      </c>
      <c r="B100" s="3">
        <v>4</v>
      </c>
      <c r="C100" s="3">
        <v>3</v>
      </c>
      <c r="D100" s="3">
        <v>4</v>
      </c>
      <c r="E100" s="3">
        <v>4</v>
      </c>
      <c r="F100" s="11">
        <v>3</v>
      </c>
      <c r="G100" s="3">
        <v>2</v>
      </c>
      <c r="H100" s="3">
        <v>2</v>
      </c>
      <c r="I100" s="3">
        <v>4</v>
      </c>
      <c r="J100" s="3">
        <v>4</v>
      </c>
      <c r="K100" s="3">
        <v>3</v>
      </c>
      <c r="L100" s="3">
        <v>2</v>
      </c>
      <c r="M100" s="3">
        <f>SUM([1]!Form_Responses13[[#This Row],[1. Penting bagi saya untuk memahami bahasa gaul internet yang digunakan teman-teman saya.]:[12. Saya takut orang lain memiliki pengalamaan yang lebih berharga daripada saya]])</f>
        <v>39</v>
      </c>
      <c r="N100">
        <f t="shared" si="2"/>
        <v>27</v>
      </c>
      <c r="O100">
        <f t="shared" si="3"/>
        <v>87.75</v>
      </c>
    </row>
    <row r="101" spans="1:15" x14ac:dyDescent="0.25">
      <c r="A101" s="12">
        <v>4</v>
      </c>
      <c r="B101" s="4">
        <v>4</v>
      </c>
      <c r="C101" s="4">
        <v>4</v>
      </c>
      <c r="D101" s="4">
        <v>2</v>
      </c>
      <c r="E101" s="4">
        <v>2</v>
      </c>
      <c r="F101" s="12">
        <v>4</v>
      </c>
      <c r="G101" s="4">
        <v>2</v>
      </c>
      <c r="H101" s="4">
        <v>3</v>
      </c>
      <c r="I101" s="4">
        <v>2</v>
      </c>
      <c r="J101" s="4">
        <v>4</v>
      </c>
      <c r="K101" s="4">
        <v>2</v>
      </c>
      <c r="L101" s="4">
        <v>2</v>
      </c>
      <c r="M101" s="4">
        <f>SUM([1]!Form_Responses13[[#This Row],[1. Penting bagi saya untuk memahami bahasa gaul internet yang digunakan teman-teman saya.]:[12. Saya takut orang lain memiliki pengalamaan yang lebih berharga daripada saya]])</f>
        <v>35</v>
      </c>
      <c r="N101">
        <f t="shared" si="2"/>
        <v>23</v>
      </c>
      <c r="O101">
        <f t="shared" si="3"/>
        <v>67.083333333333329</v>
      </c>
    </row>
    <row r="102" spans="1:15" x14ac:dyDescent="0.25">
      <c r="A102" s="11">
        <v>1</v>
      </c>
      <c r="B102" s="3">
        <v>3</v>
      </c>
      <c r="C102" s="3">
        <v>4</v>
      </c>
      <c r="D102" s="3">
        <v>3</v>
      </c>
      <c r="E102" s="3">
        <v>3</v>
      </c>
      <c r="F102" s="11">
        <v>2</v>
      </c>
      <c r="G102" s="3">
        <v>4</v>
      </c>
      <c r="H102" s="3">
        <v>3</v>
      </c>
      <c r="I102" s="3">
        <v>4</v>
      </c>
      <c r="J102" s="3">
        <v>2</v>
      </c>
      <c r="K102" s="3">
        <v>3</v>
      </c>
      <c r="L102" s="3">
        <v>4</v>
      </c>
      <c r="M102" s="3">
        <f>SUM([1]!Form_Responses13[[#This Row],[1. Penting bagi saya untuk memahami bahasa gaul internet yang digunakan teman-teman saya.]:[12. Saya takut orang lain memiliki pengalamaan yang lebih berharga daripada saya]])</f>
        <v>36</v>
      </c>
      <c r="N102">
        <f t="shared" si="2"/>
        <v>24</v>
      </c>
      <c r="O102">
        <f t="shared" si="3"/>
        <v>72</v>
      </c>
    </row>
    <row r="103" spans="1:15" x14ac:dyDescent="0.25">
      <c r="A103" s="12">
        <v>3</v>
      </c>
      <c r="B103" s="4">
        <v>3</v>
      </c>
      <c r="C103" s="4">
        <v>2</v>
      </c>
      <c r="D103" s="4">
        <v>2</v>
      </c>
      <c r="E103" s="4">
        <v>3</v>
      </c>
      <c r="F103" s="12">
        <v>4</v>
      </c>
      <c r="G103" s="4">
        <v>2</v>
      </c>
      <c r="H103" s="4">
        <v>2</v>
      </c>
      <c r="I103" s="4">
        <v>2</v>
      </c>
      <c r="J103" s="4">
        <v>2</v>
      </c>
      <c r="K103" s="4">
        <v>2</v>
      </c>
      <c r="L103" s="4">
        <v>2</v>
      </c>
      <c r="M103" s="4">
        <f>SUM([1]!Form_Responses13[[#This Row],[1. Penting bagi saya untuk memahami bahasa gaul internet yang digunakan teman-teman saya.]:[12. Saya takut orang lain memiliki pengalamaan yang lebih berharga daripada saya]])</f>
        <v>29</v>
      </c>
      <c r="N103">
        <f t="shared" si="2"/>
        <v>17</v>
      </c>
      <c r="O103">
        <f t="shared" si="3"/>
        <v>41.083333333333329</v>
      </c>
    </row>
    <row r="104" spans="1:15" x14ac:dyDescent="0.25">
      <c r="A104" s="11">
        <v>3</v>
      </c>
      <c r="B104" s="3">
        <v>3</v>
      </c>
      <c r="C104" s="3">
        <v>3</v>
      </c>
      <c r="D104" s="3">
        <v>2</v>
      </c>
      <c r="E104" s="3">
        <v>3</v>
      </c>
      <c r="F104" s="11">
        <v>2</v>
      </c>
      <c r="G104" s="3">
        <v>2</v>
      </c>
      <c r="H104" s="3">
        <v>3</v>
      </c>
      <c r="I104" s="3">
        <v>3</v>
      </c>
      <c r="J104" s="3">
        <v>3</v>
      </c>
      <c r="K104" s="3">
        <v>2</v>
      </c>
      <c r="L104" s="3">
        <v>2</v>
      </c>
      <c r="M104" s="3">
        <f>SUM([1]!Form_Responses13[[#This Row],[1. Penting bagi saya untuk memahami bahasa gaul internet yang digunakan teman-teman saya.]:[12. Saya takut orang lain memiliki pengalamaan yang lebih berharga daripada saya]])</f>
        <v>31</v>
      </c>
      <c r="N104">
        <f t="shared" si="2"/>
        <v>19</v>
      </c>
      <c r="O104">
        <f t="shared" si="3"/>
        <v>49.083333333333336</v>
      </c>
    </row>
    <row r="105" spans="1:15" x14ac:dyDescent="0.25">
      <c r="A105" s="12">
        <v>2</v>
      </c>
      <c r="B105" s="4">
        <v>3</v>
      </c>
      <c r="C105" s="4">
        <v>2</v>
      </c>
      <c r="D105" s="4">
        <v>3</v>
      </c>
      <c r="E105" s="4">
        <v>4</v>
      </c>
      <c r="F105" s="12">
        <v>3</v>
      </c>
      <c r="G105" s="4">
        <v>1</v>
      </c>
      <c r="H105" s="4">
        <v>1</v>
      </c>
      <c r="I105" s="4">
        <v>2</v>
      </c>
      <c r="J105" s="4">
        <v>1</v>
      </c>
      <c r="K105" s="4">
        <v>1</v>
      </c>
      <c r="L105" s="4">
        <v>1</v>
      </c>
      <c r="M105" s="4">
        <f>SUM([1]!Form_Responses13[[#This Row],[1. Penting bagi saya untuk memahami bahasa gaul internet yang digunakan teman-teman saya.]:[12. Saya takut orang lain memiliki pengalamaan yang lebih berharga daripada saya]])</f>
        <v>24</v>
      </c>
      <c r="N105">
        <f t="shared" si="2"/>
        <v>12</v>
      </c>
      <c r="O105">
        <f t="shared" si="3"/>
        <v>24</v>
      </c>
    </row>
    <row r="106" spans="1:15" x14ac:dyDescent="0.25">
      <c r="A106" s="9">
        <v>1</v>
      </c>
      <c r="B106" s="1">
        <v>2</v>
      </c>
      <c r="C106" s="1">
        <v>3</v>
      </c>
      <c r="D106" s="1">
        <v>1</v>
      </c>
      <c r="E106" s="1">
        <v>2</v>
      </c>
      <c r="F106" s="9">
        <v>4</v>
      </c>
      <c r="G106" s="1">
        <v>1</v>
      </c>
      <c r="H106" s="1">
        <v>3</v>
      </c>
      <c r="I106" s="1">
        <v>1</v>
      </c>
      <c r="J106" s="1">
        <v>1</v>
      </c>
      <c r="K106" s="1">
        <v>1</v>
      </c>
      <c r="L106" s="1">
        <v>1</v>
      </c>
      <c r="M106" s="1">
        <f>SUM([1]!Form_Responses13[[#This Row],[1. Penting bagi saya untuk memahami bahasa gaul internet yang digunakan teman-teman saya.]:[12. Saya takut orang lain memiliki pengalamaan yang lebih berharga daripada saya]])</f>
        <v>21</v>
      </c>
      <c r="N106">
        <f t="shared" si="2"/>
        <v>9</v>
      </c>
      <c r="O106">
        <f t="shared" si="3"/>
        <v>15.75</v>
      </c>
    </row>
    <row r="107" spans="1:15" x14ac:dyDescent="0.25">
      <c r="A107" s="10">
        <v>3</v>
      </c>
      <c r="B107" s="2">
        <v>3</v>
      </c>
      <c r="C107" s="2">
        <v>2</v>
      </c>
      <c r="D107" s="2">
        <v>2</v>
      </c>
      <c r="E107" s="2">
        <v>2</v>
      </c>
      <c r="F107" s="10">
        <v>3</v>
      </c>
      <c r="G107" s="2">
        <v>2</v>
      </c>
      <c r="H107" s="2">
        <v>1</v>
      </c>
      <c r="I107" s="2">
        <v>2</v>
      </c>
      <c r="J107" s="2">
        <v>1</v>
      </c>
      <c r="K107" s="2">
        <v>2</v>
      </c>
      <c r="L107" s="2">
        <v>2</v>
      </c>
      <c r="M107" s="2">
        <f>SUM([1]!Form_Responses13[[#This Row],[1. Penting bagi saya untuk memahami bahasa gaul internet yang digunakan teman-teman saya.]:[12. Saya takut orang lain memiliki pengalamaan yang lebih berharga daripada saya]])</f>
        <v>25</v>
      </c>
      <c r="N107">
        <f t="shared" si="2"/>
        <v>13</v>
      </c>
      <c r="O107">
        <f t="shared" si="3"/>
        <v>27.083333333333336</v>
      </c>
    </row>
    <row r="108" spans="1:15" x14ac:dyDescent="0.25">
      <c r="A108" s="9">
        <v>3</v>
      </c>
      <c r="B108" s="1">
        <v>3</v>
      </c>
      <c r="C108" s="1">
        <v>3</v>
      </c>
      <c r="D108" s="1">
        <v>3</v>
      </c>
      <c r="E108" s="1">
        <v>3</v>
      </c>
      <c r="F108" s="9">
        <v>2</v>
      </c>
      <c r="G108" s="1">
        <v>2</v>
      </c>
      <c r="H108" s="1">
        <v>2</v>
      </c>
      <c r="I108" s="1">
        <v>2</v>
      </c>
      <c r="J108" s="1">
        <v>1</v>
      </c>
      <c r="K108" s="1">
        <v>1</v>
      </c>
      <c r="L108" s="1">
        <v>2</v>
      </c>
      <c r="M108" s="1">
        <f>SUM([1]!Form_Responses13[[#This Row],[1. Penting bagi saya untuk memahami bahasa gaul internet yang digunakan teman-teman saya.]:[12. Saya takut orang lain memiliki pengalamaan yang lebih berharga daripada saya]])</f>
        <v>27</v>
      </c>
      <c r="N108">
        <f t="shared" si="2"/>
        <v>15</v>
      </c>
      <c r="O108">
        <f t="shared" si="3"/>
        <v>33.75</v>
      </c>
    </row>
    <row r="109" spans="1:15" x14ac:dyDescent="0.25">
      <c r="A109" s="10">
        <v>3</v>
      </c>
      <c r="B109" s="2">
        <v>3</v>
      </c>
      <c r="C109" s="2">
        <v>3</v>
      </c>
      <c r="D109" s="2">
        <v>4</v>
      </c>
      <c r="E109" s="2">
        <v>3</v>
      </c>
      <c r="F109" s="10">
        <v>2</v>
      </c>
      <c r="G109" s="2">
        <v>2</v>
      </c>
      <c r="H109" s="2">
        <v>3</v>
      </c>
      <c r="I109" s="2">
        <v>3</v>
      </c>
      <c r="J109" s="2">
        <v>2</v>
      </c>
      <c r="K109" s="2">
        <v>2</v>
      </c>
      <c r="L109" s="2">
        <v>2</v>
      </c>
      <c r="M109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109">
        <f t="shared" si="2"/>
        <v>20</v>
      </c>
      <c r="O109">
        <f t="shared" si="3"/>
        <v>53.333333333333329</v>
      </c>
    </row>
    <row r="110" spans="1:15" x14ac:dyDescent="0.25">
      <c r="A110" s="9">
        <v>4</v>
      </c>
      <c r="B110" s="1">
        <v>3</v>
      </c>
      <c r="C110" s="1">
        <v>3</v>
      </c>
      <c r="D110" s="1">
        <v>2</v>
      </c>
      <c r="E110" s="1">
        <v>2</v>
      </c>
      <c r="F110" s="9">
        <v>3</v>
      </c>
      <c r="G110" s="1">
        <v>2</v>
      </c>
      <c r="H110" s="1">
        <v>1</v>
      </c>
      <c r="I110" s="1">
        <v>2</v>
      </c>
      <c r="J110" s="1">
        <v>3</v>
      </c>
      <c r="K110" s="1">
        <v>1</v>
      </c>
      <c r="L110" s="1">
        <v>2</v>
      </c>
      <c r="M110" s="1">
        <f>SUM([1]!Form_Responses13[[#This Row],[1. Penting bagi saya untuk memahami bahasa gaul internet yang digunakan teman-teman saya.]:[12. Saya takut orang lain memiliki pengalamaan yang lebih berharga daripada saya]])</f>
        <v>28</v>
      </c>
      <c r="N110">
        <f t="shared" si="2"/>
        <v>16</v>
      </c>
      <c r="O110">
        <f t="shared" si="3"/>
        <v>37.333333333333336</v>
      </c>
    </row>
    <row r="111" spans="1:15" x14ac:dyDescent="0.25">
      <c r="A111" s="12">
        <v>3</v>
      </c>
      <c r="B111" s="4">
        <v>3</v>
      </c>
      <c r="C111" s="4">
        <v>3</v>
      </c>
      <c r="D111" s="4">
        <v>4</v>
      </c>
      <c r="E111" s="4">
        <v>3</v>
      </c>
      <c r="F111" s="12">
        <v>2</v>
      </c>
      <c r="G111" s="4">
        <v>2</v>
      </c>
      <c r="H111" s="4">
        <v>3</v>
      </c>
      <c r="I111" s="4">
        <v>3</v>
      </c>
      <c r="J111" s="4">
        <v>2</v>
      </c>
      <c r="K111" s="4">
        <v>2</v>
      </c>
      <c r="L111" s="4">
        <v>2</v>
      </c>
      <c r="M111" s="4">
        <f>SUM([1]!Form_Responses13[[#This Row],[1. Penting bagi saya untuk memahami bahasa gaul internet yang digunakan teman-teman saya.]:[12. Saya takut orang lain memiliki pengalamaan yang lebih berharga daripada saya]])</f>
        <v>32</v>
      </c>
      <c r="N111">
        <f t="shared" si="2"/>
        <v>20</v>
      </c>
      <c r="O111">
        <f t="shared" si="3"/>
        <v>53.333333333333329</v>
      </c>
    </row>
    <row r="112" spans="1:15" x14ac:dyDescent="0.25">
      <c r="A112" s="11">
        <v>3</v>
      </c>
      <c r="B112" s="3">
        <v>2</v>
      </c>
      <c r="C112" s="3">
        <v>2</v>
      </c>
      <c r="D112" s="3">
        <v>2</v>
      </c>
      <c r="E112" s="3">
        <v>3</v>
      </c>
      <c r="F112" s="11">
        <v>2</v>
      </c>
      <c r="G112" s="3">
        <v>2</v>
      </c>
      <c r="H112" s="3">
        <v>3</v>
      </c>
      <c r="I112" s="3">
        <v>2</v>
      </c>
      <c r="J112" s="3">
        <v>1</v>
      </c>
      <c r="K112" s="3">
        <v>1</v>
      </c>
      <c r="L112" s="3">
        <v>2</v>
      </c>
      <c r="M112" s="3">
        <f>SUM([1]!Form_Responses13[[#This Row],[1. Penting bagi saya untuk memahami bahasa gaul internet yang digunakan teman-teman saya.]:[12. Saya takut orang lain memiliki pengalamaan yang lebih berharga daripada saya]])</f>
        <v>25</v>
      </c>
      <c r="N112">
        <f t="shared" si="2"/>
        <v>13</v>
      </c>
      <c r="O112">
        <f t="shared" si="3"/>
        <v>27.083333333333336</v>
      </c>
    </row>
    <row r="113" spans="1:15" x14ac:dyDescent="0.25">
      <c r="A113" s="10">
        <v>3</v>
      </c>
      <c r="B113" s="2">
        <v>3</v>
      </c>
      <c r="C113" s="2">
        <v>2</v>
      </c>
      <c r="D113" s="2">
        <v>2</v>
      </c>
      <c r="E113" s="2">
        <v>1</v>
      </c>
      <c r="F113" s="10">
        <v>3</v>
      </c>
      <c r="G113" s="2">
        <v>3</v>
      </c>
      <c r="H113" s="2">
        <v>2</v>
      </c>
      <c r="I113" s="2">
        <v>2</v>
      </c>
      <c r="J113" s="2">
        <v>2</v>
      </c>
      <c r="K113" s="2">
        <v>2</v>
      </c>
      <c r="L113" s="2">
        <v>3</v>
      </c>
      <c r="M113" s="2">
        <f>SUM([1]!Form_Responses13[[#This Row],[1. Penting bagi saya untuk memahami bahasa gaul internet yang digunakan teman-teman saya.]:[12. Saya takut orang lain memiliki pengalamaan yang lebih berharga daripada saya]])</f>
        <v>28</v>
      </c>
      <c r="N113">
        <f t="shared" si="2"/>
        <v>16</v>
      </c>
      <c r="O113">
        <f t="shared" si="3"/>
        <v>37.333333333333336</v>
      </c>
    </row>
    <row r="114" spans="1:15" x14ac:dyDescent="0.25">
      <c r="A114" s="9">
        <v>4</v>
      </c>
      <c r="B114" s="1">
        <v>3</v>
      </c>
      <c r="C114" s="1">
        <v>2</v>
      </c>
      <c r="D114" s="1">
        <v>2</v>
      </c>
      <c r="E114" s="1">
        <v>2</v>
      </c>
      <c r="F114" s="9">
        <v>3</v>
      </c>
      <c r="G114" s="1">
        <v>1</v>
      </c>
      <c r="H114" s="1">
        <v>3</v>
      </c>
      <c r="I114" s="1">
        <v>2</v>
      </c>
      <c r="J114" s="1">
        <v>4</v>
      </c>
      <c r="K114" s="1">
        <v>2</v>
      </c>
      <c r="L114" s="1">
        <v>1</v>
      </c>
      <c r="M114" s="1">
        <f>SUM([1]!Form_Responses13[[#This Row],[1. Penting bagi saya untuk memahami bahasa gaul internet yang digunakan teman-teman saya.]:[12. Saya takut orang lain memiliki pengalamaan yang lebih berharga daripada saya]])</f>
        <v>29</v>
      </c>
      <c r="N114">
        <f t="shared" si="2"/>
        <v>17</v>
      </c>
      <c r="O114">
        <f t="shared" si="3"/>
        <v>41.083333333333329</v>
      </c>
    </row>
    <row r="115" spans="1:15" x14ac:dyDescent="0.25">
      <c r="A115" s="12">
        <v>3</v>
      </c>
      <c r="B115" s="4">
        <v>2</v>
      </c>
      <c r="C115" s="4">
        <v>3</v>
      </c>
      <c r="D115" s="4">
        <v>2</v>
      </c>
      <c r="E115" s="4">
        <v>2</v>
      </c>
      <c r="F115" s="12">
        <v>3</v>
      </c>
      <c r="G115" s="4">
        <v>2</v>
      </c>
      <c r="H115" s="4">
        <v>2</v>
      </c>
      <c r="I115" s="4">
        <v>2</v>
      </c>
      <c r="J115" s="4">
        <v>2</v>
      </c>
      <c r="K115" s="4">
        <v>2</v>
      </c>
      <c r="L115" s="4">
        <v>2</v>
      </c>
      <c r="M115" s="4">
        <f>SUM([1]!Form_Responses13[[#This Row],[1. Penting bagi saya untuk memahami bahasa gaul internet yang digunakan teman-teman saya.]:[12. Saya takut orang lain memiliki pengalamaan yang lebih berharga daripada saya]])</f>
        <v>27</v>
      </c>
      <c r="N115">
        <f t="shared" si="2"/>
        <v>15</v>
      </c>
      <c r="O115">
        <f t="shared" si="3"/>
        <v>33.75</v>
      </c>
    </row>
    <row r="116" spans="1:15" x14ac:dyDescent="0.25">
      <c r="A116" s="11">
        <v>3</v>
      </c>
      <c r="B116" s="3">
        <v>4</v>
      </c>
      <c r="C116" s="3">
        <v>4</v>
      </c>
      <c r="D116" s="3">
        <v>3</v>
      </c>
      <c r="E116" s="3">
        <v>2</v>
      </c>
      <c r="F116" s="11">
        <v>3</v>
      </c>
      <c r="G116" s="3">
        <v>2</v>
      </c>
      <c r="H116" s="3">
        <v>2</v>
      </c>
      <c r="I116" s="3">
        <v>3</v>
      </c>
      <c r="J116" s="3">
        <v>4</v>
      </c>
      <c r="K116" s="3">
        <v>4</v>
      </c>
      <c r="L116" s="3">
        <v>3</v>
      </c>
      <c r="M116" s="3">
        <f>SUM([1]!Form_Responses13[[#This Row],[1. Penting bagi saya untuk memahami bahasa gaul internet yang digunakan teman-teman saya.]:[12. Saya takut orang lain memiliki pengalamaan yang lebih berharga daripada saya]])</f>
        <v>37</v>
      </c>
      <c r="N116">
        <f t="shared" si="2"/>
        <v>25</v>
      </c>
      <c r="O116">
        <f t="shared" si="3"/>
        <v>77.083333333333343</v>
      </c>
    </row>
    <row r="117" spans="1:15" x14ac:dyDescent="0.25">
      <c r="A117" s="10">
        <v>4</v>
      </c>
      <c r="B117" s="2">
        <v>3</v>
      </c>
      <c r="C117" s="2">
        <v>3</v>
      </c>
      <c r="D117" s="2">
        <v>3</v>
      </c>
      <c r="E117" s="2">
        <v>3</v>
      </c>
      <c r="F117" s="10">
        <v>2</v>
      </c>
      <c r="G117" s="2">
        <v>3</v>
      </c>
      <c r="H117" s="2">
        <v>2</v>
      </c>
      <c r="I117" s="2">
        <v>3</v>
      </c>
      <c r="J117" s="2">
        <v>2</v>
      </c>
      <c r="K117" s="2">
        <v>2</v>
      </c>
      <c r="L117" s="2">
        <v>2</v>
      </c>
      <c r="M117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117">
        <f t="shared" si="2"/>
        <v>20</v>
      </c>
      <c r="O117">
        <f t="shared" si="3"/>
        <v>53.333333333333329</v>
      </c>
    </row>
    <row r="118" spans="1:15" x14ac:dyDescent="0.25">
      <c r="A118" s="11">
        <v>3</v>
      </c>
      <c r="B118" s="3">
        <v>3</v>
      </c>
      <c r="C118" s="3">
        <v>2</v>
      </c>
      <c r="D118" s="3">
        <v>2</v>
      </c>
      <c r="E118" s="3">
        <v>3</v>
      </c>
      <c r="F118" s="11">
        <v>2</v>
      </c>
      <c r="G118" s="3">
        <v>3</v>
      </c>
      <c r="H118" s="3">
        <v>3</v>
      </c>
      <c r="I118" s="3">
        <v>2</v>
      </c>
      <c r="J118" s="3">
        <v>2</v>
      </c>
      <c r="K118" s="3">
        <v>2</v>
      </c>
      <c r="L118" s="3">
        <v>2</v>
      </c>
      <c r="M118" s="3">
        <f>SUM([1]!Form_Responses13[[#This Row],[1. Penting bagi saya untuk memahami bahasa gaul internet yang digunakan teman-teman saya.]:[12. Saya takut orang lain memiliki pengalamaan yang lebih berharga daripada saya]])</f>
        <v>29</v>
      </c>
      <c r="N118">
        <f t="shared" si="2"/>
        <v>17</v>
      </c>
      <c r="O118">
        <f t="shared" si="3"/>
        <v>41.083333333333329</v>
      </c>
    </row>
    <row r="119" spans="1:15" x14ac:dyDescent="0.25">
      <c r="A119" s="12">
        <v>3</v>
      </c>
      <c r="B119" s="4">
        <v>3</v>
      </c>
      <c r="C119" s="4">
        <v>2</v>
      </c>
      <c r="D119" s="4">
        <v>3</v>
      </c>
      <c r="E119" s="4">
        <v>2</v>
      </c>
      <c r="F119" s="12">
        <v>2</v>
      </c>
      <c r="G119" s="4">
        <v>3</v>
      </c>
      <c r="H119" s="4">
        <v>3</v>
      </c>
      <c r="I119" s="4">
        <v>3</v>
      </c>
      <c r="J119" s="4">
        <v>3</v>
      </c>
      <c r="K119" s="4">
        <v>3</v>
      </c>
      <c r="L119" s="4">
        <v>3</v>
      </c>
      <c r="M119" s="4">
        <f>SUM([1]!Form_Responses13[[#This Row],[1. Penting bagi saya untuk memahami bahasa gaul internet yang digunakan teman-teman saya.]:[12. Saya takut orang lain memiliki pengalamaan yang lebih berharga daripada saya]])</f>
        <v>33</v>
      </c>
      <c r="N119">
        <f t="shared" si="2"/>
        <v>21</v>
      </c>
      <c r="O119">
        <f t="shared" si="3"/>
        <v>57.75</v>
      </c>
    </row>
    <row r="120" spans="1:15" x14ac:dyDescent="0.25">
      <c r="A120" s="11">
        <v>2</v>
      </c>
      <c r="B120" s="3">
        <v>3</v>
      </c>
      <c r="C120" s="3">
        <v>2</v>
      </c>
      <c r="D120" s="3">
        <v>4</v>
      </c>
      <c r="E120" s="3">
        <v>4</v>
      </c>
      <c r="F120" s="11">
        <v>4</v>
      </c>
      <c r="G120" s="3">
        <v>1</v>
      </c>
      <c r="H120" s="3">
        <v>2</v>
      </c>
      <c r="I120" s="3">
        <v>2</v>
      </c>
      <c r="J120" s="3">
        <v>2</v>
      </c>
      <c r="K120" s="3">
        <v>2</v>
      </c>
      <c r="L120" s="3">
        <v>1</v>
      </c>
      <c r="M120" s="3">
        <f>SUM([1]!Form_Responses13[[#This Row],[1. Penting bagi saya untuk memahami bahasa gaul internet yang digunakan teman-teman saya.]:[12. Saya takut orang lain memiliki pengalamaan yang lebih berharga daripada saya]])</f>
        <v>29</v>
      </c>
      <c r="N120">
        <f t="shared" si="2"/>
        <v>17</v>
      </c>
      <c r="O120">
        <f t="shared" si="3"/>
        <v>41.083333333333329</v>
      </c>
    </row>
    <row r="121" spans="1:15" x14ac:dyDescent="0.25">
      <c r="A121" s="12">
        <v>3</v>
      </c>
      <c r="B121" s="4">
        <v>4</v>
      </c>
      <c r="C121" s="4">
        <v>3</v>
      </c>
      <c r="D121" s="4">
        <v>2</v>
      </c>
      <c r="E121" s="4">
        <v>3</v>
      </c>
      <c r="F121" s="12">
        <v>3</v>
      </c>
      <c r="G121" s="4">
        <v>1</v>
      </c>
      <c r="H121" s="4">
        <v>3</v>
      </c>
      <c r="I121" s="4">
        <v>2</v>
      </c>
      <c r="J121" s="4">
        <v>4</v>
      </c>
      <c r="K121" s="4">
        <v>2</v>
      </c>
      <c r="L121" s="4">
        <v>1</v>
      </c>
      <c r="M121" s="4">
        <f>SUM([1]!Form_Responses13[[#This Row],[1. Penting bagi saya untuk memahami bahasa gaul internet yang digunakan teman-teman saya.]:[12. Saya takut orang lain memiliki pengalamaan yang lebih berharga daripada saya]])</f>
        <v>31</v>
      </c>
      <c r="N121">
        <f t="shared" si="2"/>
        <v>19</v>
      </c>
      <c r="O121">
        <f t="shared" si="3"/>
        <v>49.083333333333336</v>
      </c>
    </row>
    <row r="122" spans="1:15" x14ac:dyDescent="0.25">
      <c r="A122" s="9">
        <v>4</v>
      </c>
      <c r="B122" s="1">
        <v>2</v>
      </c>
      <c r="C122" s="1">
        <v>3</v>
      </c>
      <c r="D122" s="1">
        <v>3</v>
      </c>
      <c r="E122" s="1">
        <v>3</v>
      </c>
      <c r="F122" s="9">
        <v>4</v>
      </c>
      <c r="G122" s="1">
        <v>2</v>
      </c>
      <c r="H122" s="1">
        <v>4</v>
      </c>
      <c r="I122" s="1">
        <v>2</v>
      </c>
      <c r="J122" s="1">
        <v>4</v>
      </c>
      <c r="K122" s="1">
        <v>1</v>
      </c>
      <c r="L122" s="1">
        <v>2</v>
      </c>
      <c r="M122" s="1">
        <f>SUM([1]!Form_Responses13[[#This Row],[1. Penting bagi saya untuk memahami bahasa gaul internet yang digunakan teman-teman saya.]:[12. Saya takut orang lain memiliki pengalamaan yang lebih berharga daripada saya]])</f>
        <v>34</v>
      </c>
      <c r="N122">
        <f t="shared" si="2"/>
        <v>22</v>
      </c>
      <c r="O122">
        <f t="shared" si="3"/>
        <v>62.333333333333336</v>
      </c>
    </row>
    <row r="123" spans="1:15" x14ac:dyDescent="0.25">
      <c r="A123" s="10">
        <v>3</v>
      </c>
      <c r="B123" s="2">
        <v>2</v>
      </c>
      <c r="C123" s="2">
        <v>3</v>
      </c>
      <c r="D123" s="2">
        <v>3</v>
      </c>
      <c r="E123" s="2">
        <v>3</v>
      </c>
      <c r="F123" s="10">
        <v>4</v>
      </c>
      <c r="G123" s="2">
        <v>2</v>
      </c>
      <c r="H123" s="2">
        <v>4</v>
      </c>
      <c r="I123" s="2">
        <v>2</v>
      </c>
      <c r="J123" s="2">
        <v>4</v>
      </c>
      <c r="K123" s="2">
        <v>1</v>
      </c>
      <c r="L123" s="2">
        <v>1</v>
      </c>
      <c r="M123" s="2">
        <f>SUM([1]!Form_Responses13[[#This Row],[1. Penting bagi saya untuk memahami bahasa gaul internet yang digunakan teman-teman saya.]:[12. Saya takut orang lain memiliki pengalamaan yang lebih berharga daripada saya]])</f>
        <v>32</v>
      </c>
      <c r="N123">
        <f t="shared" si="2"/>
        <v>20</v>
      </c>
      <c r="O123">
        <f t="shared" si="3"/>
        <v>53.333333333333329</v>
      </c>
    </row>
    <row r="124" spans="1:15" x14ac:dyDescent="0.25">
      <c r="A124" s="9">
        <v>3</v>
      </c>
      <c r="B124" s="1">
        <v>3</v>
      </c>
      <c r="C124" s="1">
        <v>3</v>
      </c>
      <c r="D124" s="1">
        <v>4</v>
      </c>
      <c r="E124" s="1">
        <v>3</v>
      </c>
      <c r="F124" s="9">
        <v>2</v>
      </c>
      <c r="G124" s="1">
        <v>3</v>
      </c>
      <c r="H124" s="1">
        <v>3</v>
      </c>
      <c r="I124" s="1">
        <v>2</v>
      </c>
      <c r="J124" s="1">
        <v>2</v>
      </c>
      <c r="K124" s="1">
        <v>2</v>
      </c>
      <c r="L124" s="1">
        <v>3</v>
      </c>
      <c r="M124" s="1">
        <f>SUM([1]!Form_Responses13[[#This Row],[1. Penting bagi saya untuk memahami bahasa gaul internet yang digunakan teman-teman saya.]:[12. Saya takut orang lain memiliki pengalamaan yang lebih berharga daripada saya]])</f>
        <v>33</v>
      </c>
      <c r="N124">
        <f t="shared" si="2"/>
        <v>21</v>
      </c>
      <c r="O124">
        <f t="shared" si="3"/>
        <v>57.75</v>
      </c>
    </row>
    <row r="125" spans="1:15" x14ac:dyDescent="0.25">
      <c r="A125" s="10">
        <v>3</v>
      </c>
      <c r="B125" s="2">
        <v>3</v>
      </c>
      <c r="C125" s="2">
        <v>2</v>
      </c>
      <c r="D125" s="2">
        <v>2</v>
      </c>
      <c r="E125" s="2">
        <v>3</v>
      </c>
      <c r="F125" s="10">
        <v>3</v>
      </c>
      <c r="G125" s="2">
        <v>2</v>
      </c>
      <c r="H125" s="2">
        <v>1</v>
      </c>
      <c r="I125" s="2">
        <v>2</v>
      </c>
      <c r="J125" s="2">
        <v>2</v>
      </c>
      <c r="K125" s="2">
        <v>3</v>
      </c>
      <c r="L125" s="2">
        <v>2</v>
      </c>
      <c r="M125" s="2">
        <f>SUM([1]!Form_Responses13[[#This Row],[1. Penting bagi saya untuk memahami bahasa gaul internet yang digunakan teman-teman saya.]:[12. Saya takut orang lain memiliki pengalamaan yang lebih berharga daripada saya]])</f>
        <v>28</v>
      </c>
      <c r="N125">
        <f t="shared" si="2"/>
        <v>16</v>
      </c>
      <c r="O125">
        <f t="shared" si="3"/>
        <v>37.333333333333336</v>
      </c>
    </row>
    <row r="126" spans="1:15" x14ac:dyDescent="0.25">
      <c r="A126" s="9">
        <v>3</v>
      </c>
      <c r="B126" s="1">
        <v>3</v>
      </c>
      <c r="C126" s="1">
        <v>3</v>
      </c>
      <c r="D126" s="1">
        <v>3</v>
      </c>
      <c r="E126" s="1">
        <v>3</v>
      </c>
      <c r="F126" s="9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f>SUM([1]!Form_Responses13[[#This Row],[1. Penting bagi saya untuk memahami bahasa gaul internet yang digunakan teman-teman saya.]:[12. Saya takut orang lain memiliki pengalamaan yang lebih berharga daripada saya]])</f>
        <v>36</v>
      </c>
      <c r="N126">
        <f t="shared" si="2"/>
        <v>24</v>
      </c>
      <c r="O126">
        <f t="shared" si="3"/>
        <v>72</v>
      </c>
    </row>
    <row r="127" spans="1:15" x14ac:dyDescent="0.25">
      <c r="A127" s="12">
        <v>2</v>
      </c>
      <c r="B127" s="4">
        <v>2</v>
      </c>
      <c r="C127" s="4">
        <v>1</v>
      </c>
      <c r="D127" s="4">
        <v>2</v>
      </c>
      <c r="E127" s="4">
        <v>1</v>
      </c>
      <c r="F127" s="12">
        <v>2</v>
      </c>
      <c r="G127" s="4">
        <v>2</v>
      </c>
      <c r="H127" s="4">
        <v>2</v>
      </c>
      <c r="I127" s="4">
        <v>2</v>
      </c>
      <c r="J127" s="4">
        <v>1</v>
      </c>
      <c r="K127" s="4">
        <v>1</v>
      </c>
      <c r="L127" s="4">
        <v>3</v>
      </c>
      <c r="M127" s="4">
        <f>SUM([1]!Form_Responses13[[#This Row],[1. Penting bagi saya untuk memahami bahasa gaul internet yang digunakan teman-teman saya.]:[12. Saya takut orang lain memiliki pengalamaan yang lebih berharga daripada saya]])</f>
        <v>21</v>
      </c>
      <c r="N127">
        <f t="shared" si="2"/>
        <v>9</v>
      </c>
      <c r="O127">
        <f t="shared" si="3"/>
        <v>15.75</v>
      </c>
    </row>
    <row r="128" spans="1:15" x14ac:dyDescent="0.25">
      <c r="A128" s="11">
        <v>4</v>
      </c>
      <c r="B128" s="3">
        <v>3</v>
      </c>
      <c r="C128" s="3">
        <v>3</v>
      </c>
      <c r="D128" s="3">
        <v>4</v>
      </c>
      <c r="E128" s="3">
        <v>2</v>
      </c>
      <c r="F128" s="11">
        <v>2</v>
      </c>
      <c r="G128" s="3">
        <v>1</v>
      </c>
      <c r="H128" s="3">
        <v>1</v>
      </c>
      <c r="I128" s="3">
        <v>2</v>
      </c>
      <c r="J128" s="3">
        <v>1</v>
      </c>
      <c r="K128" s="3">
        <v>1</v>
      </c>
      <c r="L128" s="3">
        <v>1</v>
      </c>
      <c r="M128" s="3">
        <f>SUM([1]!Form_Responses13[[#This Row],[1. Penting bagi saya untuk memahami bahasa gaul internet yang digunakan teman-teman saya.]:[12. Saya takut orang lain memiliki pengalamaan yang lebih berharga daripada saya]])</f>
        <v>25</v>
      </c>
      <c r="N128">
        <f t="shared" si="2"/>
        <v>13</v>
      </c>
      <c r="O128">
        <f t="shared" si="3"/>
        <v>27.083333333333336</v>
      </c>
    </row>
    <row r="129" spans="1:15" x14ac:dyDescent="0.25">
      <c r="A129" s="12">
        <v>4</v>
      </c>
      <c r="B129" s="4">
        <v>3</v>
      </c>
      <c r="C129" s="4">
        <v>3</v>
      </c>
      <c r="D129" s="4">
        <v>4</v>
      </c>
      <c r="E129" s="4">
        <v>3</v>
      </c>
      <c r="F129" s="12">
        <v>2</v>
      </c>
      <c r="G129" s="4">
        <v>3</v>
      </c>
      <c r="H129" s="4">
        <v>3</v>
      </c>
      <c r="I129" s="4">
        <v>4</v>
      </c>
      <c r="J129" s="4">
        <v>4</v>
      </c>
      <c r="K129" s="4">
        <v>3</v>
      </c>
      <c r="L129" s="4">
        <v>4</v>
      </c>
      <c r="M129" s="4">
        <f>SUM([1]!Form_Responses13[[#This Row],[1. Penting bagi saya untuk memahami bahasa gaul internet yang digunakan teman-teman saya.]:[12. Saya takut orang lain memiliki pengalamaan yang lebih berharga daripada saya]])</f>
        <v>40</v>
      </c>
      <c r="N129">
        <f t="shared" si="2"/>
        <v>28</v>
      </c>
      <c r="O129">
        <f t="shared" si="3"/>
        <v>93.333333333333343</v>
      </c>
    </row>
    <row r="130" spans="1:15" x14ac:dyDescent="0.25">
      <c r="A130" s="9">
        <v>3</v>
      </c>
      <c r="B130" s="1">
        <v>3</v>
      </c>
      <c r="C130" s="1">
        <v>3</v>
      </c>
      <c r="D130" s="1">
        <v>2</v>
      </c>
      <c r="E130" s="1">
        <v>2</v>
      </c>
      <c r="F130" s="9">
        <v>1</v>
      </c>
      <c r="G130" s="1">
        <v>1</v>
      </c>
      <c r="H130" s="1">
        <v>2</v>
      </c>
      <c r="I130" s="1">
        <v>3</v>
      </c>
      <c r="J130" s="1">
        <v>2</v>
      </c>
      <c r="K130" s="1">
        <v>2</v>
      </c>
      <c r="L130" s="1">
        <v>2</v>
      </c>
      <c r="M130" s="1">
        <f>SUM([1]!Form_Responses13[[#This Row],[1. Penting bagi saya untuk memahami bahasa gaul internet yang digunakan teman-teman saya.]:[12. Saya takut orang lain memiliki pengalamaan yang lebih berharga daripada saya]])</f>
        <v>26</v>
      </c>
      <c r="N130">
        <f t="shared" si="2"/>
        <v>14</v>
      </c>
      <c r="O130">
        <f t="shared" si="3"/>
        <v>30.333333333333332</v>
      </c>
    </row>
    <row r="131" spans="1:15" x14ac:dyDescent="0.25">
      <c r="A131" s="10">
        <v>4</v>
      </c>
      <c r="B131" s="2">
        <v>3</v>
      </c>
      <c r="C131" s="2">
        <v>4</v>
      </c>
      <c r="D131" s="2">
        <v>4</v>
      </c>
      <c r="E131" s="2">
        <v>4</v>
      </c>
      <c r="F131" s="10">
        <v>2</v>
      </c>
      <c r="G131" s="2">
        <v>2</v>
      </c>
      <c r="H131" s="2">
        <v>1</v>
      </c>
      <c r="I131" s="2">
        <v>4</v>
      </c>
      <c r="J131" s="2">
        <v>3</v>
      </c>
      <c r="K131" s="2">
        <v>2</v>
      </c>
      <c r="L131" s="2">
        <v>2</v>
      </c>
      <c r="M131" s="2">
        <f>SUM([1]!Form_Responses13[[#This Row],[1. Penting bagi saya untuk memahami bahasa gaul internet yang digunakan teman-teman saya.]:[12. Saya takut orang lain memiliki pengalamaan yang lebih berharga daripada saya]])</f>
        <v>35</v>
      </c>
      <c r="N131">
        <f t="shared" ref="N131:N194" si="4">M131-12</f>
        <v>23</v>
      </c>
      <c r="O131">
        <f t="shared" ref="O131:O194" si="5">M131/12*N131</f>
        <v>67.083333333333329</v>
      </c>
    </row>
    <row r="132" spans="1:15" x14ac:dyDescent="0.25">
      <c r="A132" s="9">
        <v>2</v>
      </c>
      <c r="B132" s="1">
        <v>3</v>
      </c>
      <c r="C132" s="1">
        <v>1</v>
      </c>
      <c r="D132" s="1">
        <v>3</v>
      </c>
      <c r="E132" s="1">
        <v>2</v>
      </c>
      <c r="F132" s="9">
        <v>3</v>
      </c>
      <c r="G132" s="1">
        <v>2</v>
      </c>
      <c r="H132" s="1">
        <v>2</v>
      </c>
      <c r="I132" s="1">
        <v>2</v>
      </c>
      <c r="J132" s="1">
        <v>3</v>
      </c>
      <c r="K132" s="1">
        <v>1</v>
      </c>
      <c r="L132" s="1">
        <v>1</v>
      </c>
      <c r="M132" s="1">
        <f>SUM([1]!Form_Responses13[[#This Row],[1. Penting bagi saya untuk memahami bahasa gaul internet yang digunakan teman-teman saya.]:[12. Saya takut orang lain memiliki pengalamaan yang lebih berharga daripada saya]])</f>
        <v>25</v>
      </c>
      <c r="N132">
        <f t="shared" si="4"/>
        <v>13</v>
      </c>
      <c r="O132">
        <f t="shared" si="5"/>
        <v>27.083333333333336</v>
      </c>
    </row>
    <row r="133" spans="1:15" x14ac:dyDescent="0.25">
      <c r="A133" s="10">
        <v>3</v>
      </c>
      <c r="B133" s="2">
        <v>3</v>
      </c>
      <c r="C133" s="2">
        <v>2</v>
      </c>
      <c r="D133" s="2">
        <v>2</v>
      </c>
      <c r="E133" s="2">
        <v>2</v>
      </c>
      <c r="F133" s="10">
        <v>2</v>
      </c>
      <c r="G133" s="2">
        <v>3</v>
      </c>
      <c r="H133" s="2">
        <v>2</v>
      </c>
      <c r="I133" s="2">
        <v>2</v>
      </c>
      <c r="J133" s="2">
        <v>2</v>
      </c>
      <c r="K133" s="2">
        <v>2</v>
      </c>
      <c r="L133" s="2">
        <v>2</v>
      </c>
      <c r="M133" s="2">
        <f>SUM([1]!Form_Responses13[[#This Row],[1. Penting bagi saya untuk memahami bahasa gaul internet yang digunakan teman-teman saya.]:[12. Saya takut orang lain memiliki pengalamaan yang lebih berharga daripada saya]])</f>
        <v>27</v>
      </c>
      <c r="N133">
        <f t="shared" si="4"/>
        <v>15</v>
      </c>
      <c r="O133">
        <f t="shared" si="5"/>
        <v>33.75</v>
      </c>
    </row>
    <row r="134" spans="1:15" x14ac:dyDescent="0.25">
      <c r="A134" s="9">
        <v>3</v>
      </c>
      <c r="B134" s="1">
        <v>4</v>
      </c>
      <c r="C134" s="1">
        <v>4</v>
      </c>
      <c r="D134" s="1">
        <v>3</v>
      </c>
      <c r="E134" s="1">
        <v>4</v>
      </c>
      <c r="F134" s="9">
        <v>3</v>
      </c>
      <c r="G134" s="1">
        <v>3</v>
      </c>
      <c r="H134" s="1">
        <v>3</v>
      </c>
      <c r="I134" s="1">
        <v>3</v>
      </c>
      <c r="J134" s="1">
        <v>3</v>
      </c>
      <c r="K134" s="1">
        <v>2</v>
      </c>
      <c r="L134" s="1">
        <v>3</v>
      </c>
      <c r="M134" s="1">
        <f>SUM([1]!Form_Responses13[[#This Row],[1. Penting bagi saya untuk memahami bahasa gaul internet yang digunakan teman-teman saya.]:[12. Saya takut orang lain memiliki pengalamaan yang lebih berharga daripada saya]])</f>
        <v>38</v>
      </c>
      <c r="N134">
        <f t="shared" si="4"/>
        <v>26</v>
      </c>
      <c r="O134">
        <f t="shared" si="5"/>
        <v>82.333333333333329</v>
      </c>
    </row>
    <row r="135" spans="1:15" x14ac:dyDescent="0.25">
      <c r="A135" s="10">
        <v>3</v>
      </c>
      <c r="B135" s="2">
        <v>3</v>
      </c>
      <c r="C135" s="2">
        <v>3</v>
      </c>
      <c r="D135" s="2">
        <v>3</v>
      </c>
      <c r="E135" s="2">
        <v>3</v>
      </c>
      <c r="F135" s="10">
        <v>3</v>
      </c>
      <c r="G135" s="2">
        <v>3</v>
      </c>
      <c r="H135" s="2">
        <v>3</v>
      </c>
      <c r="I135" s="2">
        <v>3</v>
      </c>
      <c r="J135" s="2">
        <v>3</v>
      </c>
      <c r="K135" s="2">
        <v>3</v>
      </c>
      <c r="L135" s="2">
        <v>3</v>
      </c>
      <c r="M135" s="2">
        <f>SUM([1]!Form_Responses13[[#This Row],[1. Penting bagi saya untuk memahami bahasa gaul internet yang digunakan teman-teman saya.]:[12. Saya takut orang lain memiliki pengalamaan yang lebih berharga daripada saya]])</f>
        <v>36</v>
      </c>
      <c r="N135">
        <f t="shared" si="4"/>
        <v>24</v>
      </c>
      <c r="O135">
        <f t="shared" si="5"/>
        <v>72</v>
      </c>
    </row>
    <row r="136" spans="1:15" x14ac:dyDescent="0.25">
      <c r="A136" s="9">
        <v>4</v>
      </c>
      <c r="B136" s="1">
        <v>4</v>
      </c>
      <c r="C136" s="1">
        <v>3</v>
      </c>
      <c r="D136" s="1">
        <v>4</v>
      </c>
      <c r="E136" s="1">
        <v>4</v>
      </c>
      <c r="F136" s="9">
        <v>2</v>
      </c>
      <c r="G136" s="1">
        <v>2</v>
      </c>
      <c r="H136" s="1">
        <v>1</v>
      </c>
      <c r="I136" s="1">
        <v>4</v>
      </c>
      <c r="J136" s="1">
        <v>3</v>
      </c>
      <c r="K136" s="1">
        <v>2</v>
      </c>
      <c r="L136" s="1">
        <v>2</v>
      </c>
      <c r="M136" s="1">
        <f>SUM([1]!Form_Responses13[[#This Row],[1. Penting bagi saya untuk memahami bahasa gaul internet yang digunakan teman-teman saya.]:[12. Saya takut orang lain memiliki pengalamaan yang lebih berharga daripada saya]])</f>
        <v>35</v>
      </c>
      <c r="N136">
        <f t="shared" si="4"/>
        <v>23</v>
      </c>
      <c r="O136">
        <f t="shared" si="5"/>
        <v>67.083333333333329</v>
      </c>
    </row>
    <row r="137" spans="1:15" x14ac:dyDescent="0.25">
      <c r="A137" s="10">
        <v>3</v>
      </c>
      <c r="B137" s="2">
        <v>4</v>
      </c>
      <c r="C137" s="2">
        <v>3</v>
      </c>
      <c r="D137" s="2">
        <v>4</v>
      </c>
      <c r="E137" s="2">
        <v>2</v>
      </c>
      <c r="F137" s="10">
        <v>3</v>
      </c>
      <c r="G137" s="2">
        <v>4</v>
      </c>
      <c r="H137" s="2">
        <v>2</v>
      </c>
      <c r="I137" s="2">
        <v>2</v>
      </c>
      <c r="J137" s="2">
        <v>2</v>
      </c>
      <c r="K137" s="2">
        <v>2</v>
      </c>
      <c r="L137" s="2">
        <v>2</v>
      </c>
      <c r="M137" s="2">
        <f>SUM([1]!Form_Responses13[[#This Row],[1. Penting bagi saya untuk memahami bahasa gaul internet yang digunakan teman-teman saya.]:[12. Saya takut orang lain memiliki pengalamaan yang lebih berharga daripada saya]])</f>
        <v>33</v>
      </c>
      <c r="N137">
        <f t="shared" si="4"/>
        <v>21</v>
      </c>
      <c r="O137">
        <f t="shared" si="5"/>
        <v>57.75</v>
      </c>
    </row>
    <row r="138" spans="1:15" x14ac:dyDescent="0.25">
      <c r="A138" s="9">
        <v>3</v>
      </c>
      <c r="B138" s="1">
        <v>3</v>
      </c>
      <c r="C138" s="1">
        <v>2</v>
      </c>
      <c r="D138" s="1">
        <v>2</v>
      </c>
      <c r="E138" s="1">
        <v>3</v>
      </c>
      <c r="F138" s="9">
        <v>4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1</v>
      </c>
      <c r="M138" s="1">
        <f>SUM([1]!Form_Responses13[[#This Row],[1. Penting bagi saya untuk memahami bahasa gaul internet yang digunakan teman-teman saya.]:[12. Saya takut orang lain memiliki pengalamaan yang lebih berharga daripada saya]])</f>
        <v>23</v>
      </c>
      <c r="N138">
        <f t="shared" si="4"/>
        <v>11</v>
      </c>
      <c r="O138">
        <f t="shared" si="5"/>
        <v>21.083333333333336</v>
      </c>
    </row>
    <row r="139" spans="1:15" x14ac:dyDescent="0.25">
      <c r="A139" s="10">
        <v>3</v>
      </c>
      <c r="B139" s="2">
        <v>3</v>
      </c>
      <c r="C139" s="2">
        <v>3</v>
      </c>
      <c r="D139" s="2">
        <v>2</v>
      </c>
      <c r="E139" s="2">
        <v>2</v>
      </c>
      <c r="F139" s="10">
        <v>2</v>
      </c>
      <c r="G139" s="2">
        <v>1</v>
      </c>
      <c r="H139" s="2">
        <v>2</v>
      </c>
      <c r="I139" s="2">
        <v>1</v>
      </c>
      <c r="J139" s="2">
        <v>3</v>
      </c>
      <c r="K139" s="2">
        <v>1</v>
      </c>
      <c r="L139" s="2">
        <v>2</v>
      </c>
      <c r="M139" s="2">
        <f>SUM([1]!Form_Responses13[[#This Row],[1. Penting bagi saya untuk memahami bahasa gaul internet yang digunakan teman-teman saya.]:[12. Saya takut orang lain memiliki pengalamaan yang lebih berharga daripada saya]])</f>
        <v>25</v>
      </c>
      <c r="N139">
        <f t="shared" si="4"/>
        <v>13</v>
      </c>
      <c r="O139">
        <f t="shared" si="5"/>
        <v>27.083333333333336</v>
      </c>
    </row>
    <row r="140" spans="1:15" x14ac:dyDescent="0.25">
      <c r="A140" s="11">
        <v>4</v>
      </c>
      <c r="B140" s="3">
        <v>2</v>
      </c>
      <c r="C140" s="3">
        <v>2</v>
      </c>
      <c r="D140" s="3">
        <v>2</v>
      </c>
      <c r="E140" s="3">
        <v>2</v>
      </c>
      <c r="F140" s="11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3">
        <v>2</v>
      </c>
      <c r="M140" s="3">
        <f>SUM([1]!Form_Responses13[[#This Row],[1. Penting bagi saya untuk memahami bahasa gaul internet yang digunakan teman-teman saya.]:[12. Saya takut orang lain memiliki pengalamaan yang lebih berharga daripada saya]])</f>
        <v>26</v>
      </c>
      <c r="N140">
        <f t="shared" si="4"/>
        <v>14</v>
      </c>
      <c r="O140">
        <f t="shared" si="5"/>
        <v>30.333333333333332</v>
      </c>
    </row>
    <row r="141" spans="1:15" x14ac:dyDescent="0.25">
      <c r="A141" s="12">
        <v>4</v>
      </c>
      <c r="B141" s="4">
        <v>4</v>
      </c>
      <c r="C141" s="4">
        <v>3</v>
      </c>
      <c r="D141" s="4">
        <v>4</v>
      </c>
      <c r="E141" s="4">
        <v>3</v>
      </c>
      <c r="F141" s="12">
        <v>3</v>
      </c>
      <c r="G141" s="4">
        <v>1</v>
      </c>
      <c r="H141" s="4">
        <v>4</v>
      </c>
      <c r="I141" s="4">
        <v>3</v>
      </c>
      <c r="J141" s="4">
        <v>3</v>
      </c>
      <c r="K141" s="4">
        <v>3</v>
      </c>
      <c r="L141" s="4">
        <v>1</v>
      </c>
      <c r="M141" s="4">
        <f>SUM([1]!Form_Responses13[[#This Row],[1. Penting bagi saya untuk memahami bahasa gaul internet yang digunakan teman-teman saya.]:[12. Saya takut orang lain memiliki pengalamaan yang lebih berharga daripada saya]])</f>
        <v>36</v>
      </c>
      <c r="N141">
        <f t="shared" si="4"/>
        <v>24</v>
      </c>
      <c r="O141">
        <f t="shared" si="5"/>
        <v>72</v>
      </c>
    </row>
    <row r="142" spans="1:15" x14ac:dyDescent="0.25">
      <c r="A142" s="11">
        <v>2</v>
      </c>
      <c r="B142" s="3">
        <v>3</v>
      </c>
      <c r="C142" s="3">
        <v>3</v>
      </c>
      <c r="D142" s="3">
        <v>2</v>
      </c>
      <c r="E142" s="3">
        <v>2</v>
      </c>
      <c r="F142" s="11">
        <v>2</v>
      </c>
      <c r="G142" s="3">
        <v>2</v>
      </c>
      <c r="H142" s="3">
        <v>3</v>
      </c>
      <c r="I142" s="3">
        <v>2</v>
      </c>
      <c r="J142" s="3">
        <v>2</v>
      </c>
      <c r="K142" s="3">
        <v>2</v>
      </c>
      <c r="L142" s="3">
        <v>3</v>
      </c>
      <c r="M142" s="3">
        <f>SUM([1]!Form_Responses13[[#This Row],[1. Penting bagi saya untuk memahami bahasa gaul internet yang digunakan teman-teman saya.]:[12. Saya takut orang lain memiliki pengalamaan yang lebih berharga daripada saya]])</f>
        <v>28</v>
      </c>
      <c r="N142">
        <f t="shared" si="4"/>
        <v>16</v>
      </c>
      <c r="O142">
        <f t="shared" si="5"/>
        <v>37.333333333333336</v>
      </c>
    </row>
    <row r="143" spans="1:15" x14ac:dyDescent="0.25">
      <c r="A143" s="12">
        <v>2</v>
      </c>
      <c r="B143" s="4">
        <v>3</v>
      </c>
      <c r="C143" s="4">
        <v>2</v>
      </c>
      <c r="D143" s="4">
        <v>2</v>
      </c>
      <c r="E143" s="4">
        <v>2</v>
      </c>
      <c r="F143" s="12">
        <v>2</v>
      </c>
      <c r="G143" s="4">
        <v>3</v>
      </c>
      <c r="H143" s="4">
        <v>1</v>
      </c>
      <c r="I143" s="4">
        <v>2</v>
      </c>
      <c r="J143" s="4">
        <v>1</v>
      </c>
      <c r="K143" s="4">
        <v>2</v>
      </c>
      <c r="L143" s="4">
        <v>3</v>
      </c>
      <c r="M143" s="4">
        <f>SUM([1]!Form_Responses13[[#This Row],[1. Penting bagi saya untuk memahami bahasa gaul internet yang digunakan teman-teman saya.]:[12. Saya takut orang lain memiliki pengalamaan yang lebih berharga daripada saya]])</f>
        <v>25</v>
      </c>
      <c r="N143">
        <f t="shared" si="4"/>
        <v>13</v>
      </c>
      <c r="O143">
        <f t="shared" si="5"/>
        <v>27.083333333333336</v>
      </c>
    </row>
    <row r="144" spans="1:15" x14ac:dyDescent="0.25">
      <c r="A144" s="11">
        <v>3</v>
      </c>
      <c r="B144" s="3">
        <v>2</v>
      </c>
      <c r="C144" s="3">
        <v>2</v>
      </c>
      <c r="D144" s="3">
        <v>2</v>
      </c>
      <c r="E144" s="3">
        <v>2</v>
      </c>
      <c r="F144" s="11">
        <v>2</v>
      </c>
      <c r="G144" s="3">
        <v>2</v>
      </c>
      <c r="H144" s="3">
        <v>2</v>
      </c>
      <c r="I144" s="3">
        <v>3</v>
      </c>
      <c r="J144" s="3">
        <v>2</v>
      </c>
      <c r="K144" s="3">
        <v>2</v>
      </c>
      <c r="L144" s="3">
        <v>2</v>
      </c>
      <c r="M144" s="3">
        <f>SUM([1]!Form_Responses13[[#This Row],[1. Penting bagi saya untuk memahami bahasa gaul internet yang digunakan teman-teman saya.]:[12. Saya takut orang lain memiliki pengalamaan yang lebih berharga daripada saya]])</f>
        <v>26</v>
      </c>
      <c r="N144">
        <f t="shared" si="4"/>
        <v>14</v>
      </c>
      <c r="O144">
        <f t="shared" si="5"/>
        <v>30.333333333333332</v>
      </c>
    </row>
    <row r="145" spans="1:15" x14ac:dyDescent="0.25">
      <c r="A145" s="12">
        <v>3</v>
      </c>
      <c r="B145" s="4">
        <v>2</v>
      </c>
      <c r="C145" s="4">
        <v>4</v>
      </c>
      <c r="D145" s="4">
        <v>1</v>
      </c>
      <c r="E145" s="4">
        <v>2</v>
      </c>
      <c r="F145" s="12">
        <v>2</v>
      </c>
      <c r="G145" s="4">
        <v>2</v>
      </c>
      <c r="H145" s="4">
        <v>2</v>
      </c>
      <c r="I145" s="4">
        <v>1</v>
      </c>
      <c r="J145" s="4">
        <v>2</v>
      </c>
      <c r="K145" s="4">
        <v>2</v>
      </c>
      <c r="L145" s="4">
        <v>1</v>
      </c>
      <c r="M145" s="4">
        <f>SUM([1]!Form_Responses13[[#This Row],[1. Penting bagi saya untuk memahami bahasa gaul internet yang digunakan teman-teman saya.]:[12. Saya takut orang lain memiliki pengalamaan yang lebih berharga daripada saya]])</f>
        <v>24</v>
      </c>
      <c r="N145">
        <f t="shared" si="4"/>
        <v>12</v>
      </c>
      <c r="O145">
        <f t="shared" si="5"/>
        <v>24</v>
      </c>
    </row>
    <row r="146" spans="1:15" x14ac:dyDescent="0.25">
      <c r="A146" s="11">
        <v>4</v>
      </c>
      <c r="B146" s="3">
        <v>3</v>
      </c>
      <c r="C146" s="3">
        <v>3</v>
      </c>
      <c r="D146" s="3">
        <v>3</v>
      </c>
      <c r="E146" s="3">
        <v>3</v>
      </c>
      <c r="F146" s="11">
        <v>3</v>
      </c>
      <c r="G146" s="3">
        <v>4</v>
      </c>
      <c r="H146" s="3">
        <v>3</v>
      </c>
      <c r="I146" s="3">
        <v>3</v>
      </c>
      <c r="J146" s="3">
        <v>3</v>
      </c>
      <c r="K146" s="3">
        <v>2</v>
      </c>
      <c r="L146" s="3">
        <v>3</v>
      </c>
      <c r="M146" s="3">
        <f>SUM([1]!Form_Responses13[[#This Row],[1. Penting bagi saya untuk memahami bahasa gaul internet yang digunakan teman-teman saya.]:[12. Saya takut orang lain memiliki pengalamaan yang lebih berharga daripada saya]])</f>
        <v>37</v>
      </c>
      <c r="N146">
        <f t="shared" si="4"/>
        <v>25</v>
      </c>
      <c r="O146">
        <f t="shared" si="5"/>
        <v>77.083333333333343</v>
      </c>
    </row>
    <row r="147" spans="1:15" x14ac:dyDescent="0.25">
      <c r="A147" s="10">
        <v>3</v>
      </c>
      <c r="B147" s="2">
        <v>4</v>
      </c>
      <c r="C147" s="2">
        <v>3</v>
      </c>
      <c r="D147" s="2">
        <v>3</v>
      </c>
      <c r="E147" s="2">
        <v>3</v>
      </c>
      <c r="F147" s="10">
        <v>3</v>
      </c>
      <c r="G147" s="2">
        <v>2</v>
      </c>
      <c r="H147" s="2">
        <v>3</v>
      </c>
      <c r="I147" s="2">
        <v>3</v>
      </c>
      <c r="J147" s="2">
        <v>2</v>
      </c>
      <c r="K147" s="2">
        <v>2</v>
      </c>
      <c r="L147" s="2">
        <v>2</v>
      </c>
      <c r="M147" s="2">
        <f>SUM([1]!Form_Responses13[[#This Row],[1. Penting bagi saya untuk memahami bahasa gaul internet yang digunakan teman-teman saya.]:[12. Saya takut orang lain memiliki pengalamaan yang lebih berharga daripada saya]])</f>
        <v>33</v>
      </c>
      <c r="N147">
        <f t="shared" si="4"/>
        <v>21</v>
      </c>
      <c r="O147">
        <f t="shared" si="5"/>
        <v>57.75</v>
      </c>
    </row>
    <row r="148" spans="1:15" x14ac:dyDescent="0.25">
      <c r="A148" s="11">
        <v>4</v>
      </c>
      <c r="B148" s="3">
        <v>3</v>
      </c>
      <c r="C148" s="3">
        <v>3</v>
      </c>
      <c r="D148" s="3">
        <v>3</v>
      </c>
      <c r="E148" s="3">
        <v>2</v>
      </c>
      <c r="F148" s="11">
        <v>4</v>
      </c>
      <c r="G148" s="3">
        <v>2</v>
      </c>
      <c r="H148" s="3">
        <v>2</v>
      </c>
      <c r="I148" s="3">
        <v>3</v>
      </c>
      <c r="J148" s="3">
        <v>3</v>
      </c>
      <c r="K148" s="3">
        <v>2</v>
      </c>
      <c r="L148" s="3">
        <v>2</v>
      </c>
      <c r="M148" s="3">
        <f>SUM([1]!Form_Responses13[[#This Row],[1. Penting bagi saya untuk memahami bahasa gaul internet yang digunakan teman-teman saya.]:[12. Saya takut orang lain memiliki pengalamaan yang lebih berharga daripada saya]])</f>
        <v>33</v>
      </c>
      <c r="N148">
        <f t="shared" si="4"/>
        <v>21</v>
      </c>
      <c r="O148">
        <f t="shared" si="5"/>
        <v>57.75</v>
      </c>
    </row>
    <row r="149" spans="1:15" x14ac:dyDescent="0.25">
      <c r="A149" s="12">
        <v>3</v>
      </c>
      <c r="B149" s="4">
        <v>3</v>
      </c>
      <c r="C149" s="4">
        <v>2</v>
      </c>
      <c r="D149" s="4">
        <v>1</v>
      </c>
      <c r="E149" s="4">
        <v>2</v>
      </c>
      <c r="F149" s="12">
        <v>2</v>
      </c>
      <c r="G149" s="4">
        <v>2</v>
      </c>
      <c r="H149" s="4">
        <v>1</v>
      </c>
      <c r="I149" s="4">
        <v>1</v>
      </c>
      <c r="J149" s="4">
        <v>1</v>
      </c>
      <c r="K149" s="4">
        <v>1</v>
      </c>
      <c r="L149" s="4">
        <v>2</v>
      </c>
      <c r="M149" s="4">
        <f>SUM([1]!Form_Responses13[[#This Row],[1. Penting bagi saya untuk memahami bahasa gaul internet yang digunakan teman-teman saya.]:[12. Saya takut orang lain memiliki pengalamaan yang lebih berharga daripada saya]])</f>
        <v>21</v>
      </c>
      <c r="N149">
        <f t="shared" si="4"/>
        <v>9</v>
      </c>
      <c r="O149">
        <f t="shared" si="5"/>
        <v>15.75</v>
      </c>
    </row>
    <row r="150" spans="1:15" x14ac:dyDescent="0.25">
      <c r="A150" s="11">
        <v>3</v>
      </c>
      <c r="B150" s="3">
        <v>3</v>
      </c>
      <c r="C150" s="3">
        <v>2</v>
      </c>
      <c r="D150" s="3">
        <v>2</v>
      </c>
      <c r="E150" s="3">
        <v>2</v>
      </c>
      <c r="F150" s="11">
        <v>2</v>
      </c>
      <c r="G150" s="3">
        <v>2</v>
      </c>
      <c r="H150" s="3">
        <v>2</v>
      </c>
      <c r="I150" s="3">
        <v>3</v>
      </c>
      <c r="J150" s="3">
        <v>2</v>
      </c>
      <c r="K150" s="3">
        <v>2</v>
      </c>
      <c r="L150" s="3">
        <v>2</v>
      </c>
      <c r="M150" s="3">
        <f>SUM([1]!Form_Responses13[[#This Row],[1. Penting bagi saya untuk memahami bahasa gaul internet yang digunakan teman-teman saya.]:[12. Saya takut orang lain memiliki pengalamaan yang lebih berharga daripada saya]])</f>
        <v>27</v>
      </c>
      <c r="N150">
        <f t="shared" si="4"/>
        <v>15</v>
      </c>
      <c r="O150">
        <f t="shared" si="5"/>
        <v>33.75</v>
      </c>
    </row>
    <row r="151" spans="1:15" x14ac:dyDescent="0.25">
      <c r="A151" s="12">
        <v>3</v>
      </c>
      <c r="B151" s="4">
        <v>3</v>
      </c>
      <c r="C151" s="4">
        <v>4</v>
      </c>
      <c r="D151" s="4">
        <v>3</v>
      </c>
      <c r="E151" s="4">
        <v>3</v>
      </c>
      <c r="F151" s="12">
        <v>3</v>
      </c>
      <c r="G151" s="4">
        <v>4</v>
      </c>
      <c r="H151" s="4">
        <v>2</v>
      </c>
      <c r="I151" s="4">
        <v>3</v>
      </c>
      <c r="J151" s="4">
        <v>3</v>
      </c>
      <c r="K151" s="4">
        <v>3</v>
      </c>
      <c r="L151" s="4">
        <v>4</v>
      </c>
      <c r="M151" s="4">
        <f>SUM([1]!Form_Responses13[[#This Row],[1. Penting bagi saya untuk memahami bahasa gaul internet yang digunakan teman-teman saya.]:[12. Saya takut orang lain memiliki pengalamaan yang lebih berharga daripada saya]])</f>
        <v>38</v>
      </c>
      <c r="N151">
        <f t="shared" si="4"/>
        <v>26</v>
      </c>
      <c r="O151">
        <f t="shared" si="5"/>
        <v>82.333333333333329</v>
      </c>
    </row>
    <row r="152" spans="1:15" x14ac:dyDescent="0.25">
      <c r="A152" s="11">
        <v>2</v>
      </c>
      <c r="B152" s="3">
        <v>2</v>
      </c>
      <c r="C152" s="3">
        <v>2</v>
      </c>
      <c r="D152" s="3">
        <v>2</v>
      </c>
      <c r="E152" s="3">
        <v>2</v>
      </c>
      <c r="F152" s="11">
        <v>2</v>
      </c>
      <c r="G152" s="3">
        <v>2</v>
      </c>
      <c r="H152" s="3">
        <v>2</v>
      </c>
      <c r="I152" s="3">
        <v>3</v>
      </c>
      <c r="J152" s="3">
        <v>2</v>
      </c>
      <c r="K152" s="3">
        <v>2</v>
      </c>
      <c r="L152" s="3">
        <v>2</v>
      </c>
      <c r="M152" s="3">
        <f>SUM([1]!Form_Responses13[[#This Row],[1. Penting bagi saya untuk memahami bahasa gaul internet yang digunakan teman-teman saya.]:[12. Saya takut orang lain memiliki pengalamaan yang lebih berharga daripada saya]])</f>
        <v>25</v>
      </c>
      <c r="N152">
        <f t="shared" si="4"/>
        <v>13</v>
      </c>
      <c r="O152">
        <f t="shared" si="5"/>
        <v>27.083333333333336</v>
      </c>
    </row>
    <row r="153" spans="1:15" x14ac:dyDescent="0.25">
      <c r="A153" s="12">
        <v>2</v>
      </c>
      <c r="B153" s="4">
        <v>3</v>
      </c>
      <c r="C153" s="4">
        <v>3</v>
      </c>
      <c r="D153" s="4">
        <v>2</v>
      </c>
      <c r="E153" s="4">
        <v>2</v>
      </c>
      <c r="F153" s="12">
        <v>2</v>
      </c>
      <c r="G153" s="4">
        <v>4</v>
      </c>
      <c r="H153" s="4">
        <v>2</v>
      </c>
      <c r="I153" s="4">
        <v>1</v>
      </c>
      <c r="J153" s="4">
        <v>1</v>
      </c>
      <c r="K153" s="4">
        <v>3</v>
      </c>
      <c r="L153" s="4">
        <v>2</v>
      </c>
      <c r="M153" s="4">
        <f>SUM([1]!Form_Responses13[[#This Row],[1. Penting bagi saya untuk memahami bahasa gaul internet yang digunakan teman-teman saya.]:[12. Saya takut orang lain memiliki pengalamaan yang lebih berharga daripada saya]])</f>
        <v>27</v>
      </c>
      <c r="N153">
        <f t="shared" si="4"/>
        <v>15</v>
      </c>
      <c r="O153">
        <f t="shared" si="5"/>
        <v>33.75</v>
      </c>
    </row>
    <row r="154" spans="1:15" x14ac:dyDescent="0.25">
      <c r="A154" s="11">
        <v>3</v>
      </c>
      <c r="B154" s="3">
        <v>2</v>
      </c>
      <c r="C154" s="3">
        <v>2</v>
      </c>
      <c r="D154" s="3">
        <v>2</v>
      </c>
      <c r="E154" s="3">
        <v>2</v>
      </c>
      <c r="F154" s="11">
        <v>3</v>
      </c>
      <c r="G154" s="3">
        <v>2</v>
      </c>
      <c r="H154" s="3">
        <v>2</v>
      </c>
      <c r="I154" s="3">
        <v>2</v>
      </c>
      <c r="J154" s="3">
        <v>2</v>
      </c>
      <c r="K154" s="3">
        <v>2</v>
      </c>
      <c r="L154" s="3">
        <v>2</v>
      </c>
      <c r="M154" s="3">
        <f>SUM([1]!Form_Responses13[[#This Row],[1. Penting bagi saya untuk memahami bahasa gaul internet yang digunakan teman-teman saya.]:[12. Saya takut orang lain memiliki pengalamaan yang lebih berharga daripada saya]])</f>
        <v>26</v>
      </c>
      <c r="N154">
        <f t="shared" si="4"/>
        <v>14</v>
      </c>
      <c r="O154">
        <f t="shared" si="5"/>
        <v>30.333333333333332</v>
      </c>
    </row>
    <row r="155" spans="1:15" x14ac:dyDescent="0.25">
      <c r="A155" s="12">
        <v>3</v>
      </c>
      <c r="B155" s="4">
        <v>3</v>
      </c>
      <c r="C155" s="4">
        <v>3</v>
      </c>
      <c r="D155" s="4">
        <v>2</v>
      </c>
      <c r="E155" s="4">
        <v>2</v>
      </c>
      <c r="F155" s="12">
        <v>3</v>
      </c>
      <c r="G155" s="4">
        <v>1</v>
      </c>
      <c r="H155" s="4">
        <v>2</v>
      </c>
      <c r="I155" s="4">
        <v>1</v>
      </c>
      <c r="J155" s="4">
        <v>3</v>
      </c>
      <c r="K155" s="4">
        <v>1</v>
      </c>
      <c r="L155" s="4">
        <v>2</v>
      </c>
      <c r="M155" s="4">
        <f>SUM([1]!Form_Responses13[[#This Row],[1. Penting bagi saya untuk memahami bahasa gaul internet yang digunakan teman-teman saya.]:[12. Saya takut orang lain memiliki pengalamaan yang lebih berharga daripada saya]])</f>
        <v>26</v>
      </c>
      <c r="N155">
        <f t="shared" si="4"/>
        <v>14</v>
      </c>
      <c r="O155">
        <f t="shared" si="5"/>
        <v>30.333333333333332</v>
      </c>
    </row>
    <row r="156" spans="1:15" x14ac:dyDescent="0.25">
      <c r="A156" s="11">
        <v>3</v>
      </c>
      <c r="B156" s="3">
        <v>3</v>
      </c>
      <c r="C156" s="3">
        <v>3</v>
      </c>
      <c r="D156" s="3">
        <v>2</v>
      </c>
      <c r="E156" s="3">
        <v>3</v>
      </c>
      <c r="F156" s="11">
        <v>2</v>
      </c>
      <c r="G156" s="3">
        <v>3</v>
      </c>
      <c r="H156" s="3">
        <v>3</v>
      </c>
      <c r="I156" s="3">
        <v>3</v>
      </c>
      <c r="J156" s="3">
        <v>2</v>
      </c>
      <c r="K156" s="3">
        <v>2</v>
      </c>
      <c r="L156" s="3">
        <v>2</v>
      </c>
      <c r="M156" s="3">
        <f>SUM([1]!Form_Responses13[[#This Row],[1. Penting bagi saya untuk memahami bahasa gaul internet yang digunakan teman-teman saya.]:[12. Saya takut orang lain memiliki pengalamaan yang lebih berharga daripada saya]])</f>
        <v>31</v>
      </c>
      <c r="N156">
        <f t="shared" si="4"/>
        <v>19</v>
      </c>
      <c r="O156">
        <f t="shared" si="5"/>
        <v>49.083333333333336</v>
      </c>
    </row>
    <row r="157" spans="1:15" x14ac:dyDescent="0.25">
      <c r="A157" s="12">
        <v>3</v>
      </c>
      <c r="B157" s="4">
        <v>3</v>
      </c>
      <c r="C157" s="4">
        <v>3</v>
      </c>
      <c r="D157" s="4">
        <v>2</v>
      </c>
      <c r="E157" s="4">
        <v>3</v>
      </c>
      <c r="F157" s="12">
        <v>3</v>
      </c>
      <c r="G157" s="4">
        <v>2</v>
      </c>
      <c r="H157" s="4">
        <v>2</v>
      </c>
      <c r="I157" s="4">
        <v>2</v>
      </c>
      <c r="J157" s="4">
        <v>3</v>
      </c>
      <c r="K157" s="4">
        <v>3</v>
      </c>
      <c r="L157" s="4">
        <v>2</v>
      </c>
      <c r="M157" s="4">
        <f>SUM([1]!Form_Responses13[[#This Row],[1. Penting bagi saya untuk memahami bahasa gaul internet yang digunakan teman-teman saya.]:[12. Saya takut orang lain memiliki pengalamaan yang lebih berharga daripada saya]])</f>
        <v>31</v>
      </c>
      <c r="N157">
        <f t="shared" si="4"/>
        <v>19</v>
      </c>
      <c r="O157">
        <f t="shared" si="5"/>
        <v>49.083333333333336</v>
      </c>
    </row>
    <row r="158" spans="1:15" x14ac:dyDescent="0.25">
      <c r="A158" s="9">
        <v>3</v>
      </c>
      <c r="B158" s="1">
        <v>3</v>
      </c>
      <c r="C158" s="1">
        <v>1</v>
      </c>
      <c r="D158" s="1">
        <v>2</v>
      </c>
      <c r="E158" s="1">
        <v>2</v>
      </c>
      <c r="F158" s="9">
        <v>2</v>
      </c>
      <c r="G158" s="1">
        <v>2</v>
      </c>
      <c r="H158" s="1">
        <v>3</v>
      </c>
      <c r="I158" s="1">
        <v>3</v>
      </c>
      <c r="J158" s="1">
        <v>2</v>
      </c>
      <c r="K158" s="1">
        <v>2</v>
      </c>
      <c r="L158" s="1">
        <v>3</v>
      </c>
      <c r="M158" s="1">
        <f>SUM([1]!Form_Responses13[[#This Row],[1. Penting bagi saya untuk memahami bahasa gaul internet yang digunakan teman-teman saya.]:[12. Saya takut orang lain memiliki pengalamaan yang lebih berharga daripada saya]])</f>
        <v>28</v>
      </c>
      <c r="N158">
        <f t="shared" si="4"/>
        <v>16</v>
      </c>
      <c r="O158">
        <f t="shared" si="5"/>
        <v>37.333333333333336</v>
      </c>
    </row>
    <row r="159" spans="1:15" x14ac:dyDescent="0.25">
      <c r="A159" s="10">
        <v>2</v>
      </c>
      <c r="B159" s="2">
        <v>2</v>
      </c>
      <c r="C159" s="2">
        <v>2</v>
      </c>
      <c r="D159" s="2">
        <v>2</v>
      </c>
      <c r="E159" s="2">
        <v>2</v>
      </c>
      <c r="F159" s="10">
        <v>3</v>
      </c>
      <c r="G159" s="2">
        <v>1</v>
      </c>
      <c r="H159" s="2">
        <v>1</v>
      </c>
      <c r="I159" s="2">
        <v>2</v>
      </c>
      <c r="J159" s="2">
        <v>1</v>
      </c>
      <c r="K159" s="2">
        <v>2</v>
      </c>
      <c r="L159" s="2">
        <v>1</v>
      </c>
      <c r="M159" s="2">
        <f>SUM([1]!Form_Responses13[[#This Row],[1. Penting bagi saya untuk memahami bahasa gaul internet yang digunakan teman-teman saya.]:[12. Saya takut orang lain memiliki pengalamaan yang lebih berharga daripada saya]])</f>
        <v>21</v>
      </c>
      <c r="N159">
        <f t="shared" si="4"/>
        <v>9</v>
      </c>
      <c r="O159">
        <f t="shared" si="5"/>
        <v>15.75</v>
      </c>
    </row>
    <row r="160" spans="1:15" x14ac:dyDescent="0.25">
      <c r="A160" s="11">
        <v>3</v>
      </c>
      <c r="B160" s="3">
        <v>3</v>
      </c>
      <c r="C160" s="3">
        <v>3</v>
      </c>
      <c r="D160" s="3">
        <v>3</v>
      </c>
      <c r="E160" s="3">
        <v>3</v>
      </c>
      <c r="F160" s="11">
        <v>3</v>
      </c>
      <c r="G160" s="3">
        <v>3</v>
      </c>
      <c r="H160" s="3">
        <v>3</v>
      </c>
      <c r="I160" s="3">
        <v>3</v>
      </c>
      <c r="J160" s="3">
        <v>2</v>
      </c>
      <c r="K160" s="3">
        <v>2</v>
      </c>
      <c r="L160" s="3">
        <v>3</v>
      </c>
      <c r="M160" s="3">
        <f>SUM([1]!Form_Responses13[[#This Row],[1. Penting bagi saya untuk memahami bahasa gaul internet yang digunakan teman-teman saya.]:[12. Saya takut orang lain memiliki pengalamaan yang lebih berharga daripada saya]])</f>
        <v>34</v>
      </c>
      <c r="N160">
        <f t="shared" si="4"/>
        <v>22</v>
      </c>
      <c r="O160">
        <f t="shared" si="5"/>
        <v>62.333333333333336</v>
      </c>
    </row>
    <row r="161" spans="1:15" x14ac:dyDescent="0.25">
      <c r="A161" s="12">
        <v>3</v>
      </c>
      <c r="B161" s="4">
        <v>2</v>
      </c>
      <c r="C161" s="4">
        <v>4</v>
      </c>
      <c r="D161" s="4">
        <v>3</v>
      </c>
      <c r="E161" s="4">
        <v>4</v>
      </c>
      <c r="F161" s="12">
        <v>2</v>
      </c>
      <c r="G161" s="4">
        <v>2</v>
      </c>
      <c r="H161" s="4">
        <v>2</v>
      </c>
      <c r="I161" s="4">
        <v>4</v>
      </c>
      <c r="J161" s="4">
        <v>4</v>
      </c>
      <c r="K161" s="4">
        <v>3</v>
      </c>
      <c r="L161" s="4">
        <v>4</v>
      </c>
      <c r="M161" s="4">
        <f>SUM([1]!Form_Responses13[[#This Row],[1. Penting bagi saya untuk memahami bahasa gaul internet yang digunakan teman-teman saya.]:[12. Saya takut orang lain memiliki pengalamaan yang lebih berharga daripada saya]])</f>
        <v>37</v>
      </c>
      <c r="N161">
        <f t="shared" si="4"/>
        <v>25</v>
      </c>
      <c r="O161">
        <f t="shared" si="5"/>
        <v>77.083333333333343</v>
      </c>
    </row>
    <row r="162" spans="1:15" x14ac:dyDescent="0.25">
      <c r="A162" s="11">
        <v>4</v>
      </c>
      <c r="B162" s="3">
        <v>3</v>
      </c>
      <c r="C162" s="3">
        <v>3</v>
      </c>
      <c r="D162" s="3">
        <v>3</v>
      </c>
      <c r="E162" s="3">
        <v>3</v>
      </c>
      <c r="F162" s="11">
        <v>4</v>
      </c>
      <c r="G162" s="3">
        <v>4</v>
      </c>
      <c r="H162" s="3">
        <v>4</v>
      </c>
      <c r="I162" s="3">
        <v>3</v>
      </c>
      <c r="J162" s="3">
        <v>3</v>
      </c>
      <c r="K162" s="3">
        <v>3</v>
      </c>
      <c r="L162" s="3">
        <v>4</v>
      </c>
      <c r="M162" s="3">
        <f>SUM([1]!Form_Responses13[[#This Row],[1. Penting bagi saya untuk memahami bahasa gaul internet yang digunakan teman-teman saya.]:[12. Saya takut orang lain memiliki pengalamaan yang lebih berharga daripada saya]])</f>
        <v>41</v>
      </c>
      <c r="N162">
        <f t="shared" si="4"/>
        <v>29</v>
      </c>
      <c r="O162">
        <f t="shared" si="5"/>
        <v>99.083333333333329</v>
      </c>
    </row>
    <row r="163" spans="1:15" x14ac:dyDescent="0.25">
      <c r="A163" s="12">
        <v>3</v>
      </c>
      <c r="B163" s="4">
        <v>3</v>
      </c>
      <c r="C163" s="4">
        <v>2</v>
      </c>
      <c r="D163" s="4">
        <v>2</v>
      </c>
      <c r="E163" s="4">
        <v>2</v>
      </c>
      <c r="F163" s="12">
        <v>2</v>
      </c>
      <c r="G163" s="4">
        <v>1</v>
      </c>
      <c r="H163" s="4">
        <v>1</v>
      </c>
      <c r="I163" s="4">
        <v>2</v>
      </c>
      <c r="J163" s="4">
        <v>2</v>
      </c>
      <c r="K163" s="4">
        <v>2</v>
      </c>
      <c r="L163" s="4">
        <v>1</v>
      </c>
      <c r="M163" s="4">
        <f>SUM([1]!Form_Responses13[[#This Row],[1. Penting bagi saya untuk memahami bahasa gaul internet yang digunakan teman-teman saya.]:[12. Saya takut orang lain memiliki pengalamaan yang lebih berharga daripada saya]])</f>
        <v>23</v>
      </c>
      <c r="N163">
        <f t="shared" si="4"/>
        <v>11</v>
      </c>
      <c r="O163">
        <f t="shared" si="5"/>
        <v>21.083333333333336</v>
      </c>
    </row>
    <row r="164" spans="1:15" x14ac:dyDescent="0.25">
      <c r="A164" s="9">
        <v>3</v>
      </c>
      <c r="B164" s="1">
        <v>3</v>
      </c>
      <c r="C164" s="1">
        <v>2</v>
      </c>
      <c r="D164" s="1">
        <v>2</v>
      </c>
      <c r="E164" s="1">
        <v>3</v>
      </c>
      <c r="F164" s="9">
        <v>3</v>
      </c>
      <c r="G164" s="1">
        <v>2</v>
      </c>
      <c r="H164" s="1">
        <v>1</v>
      </c>
      <c r="I164" s="1">
        <v>3</v>
      </c>
      <c r="J164" s="1">
        <v>2</v>
      </c>
      <c r="K164" s="1">
        <v>2</v>
      </c>
      <c r="L164" s="1">
        <v>2</v>
      </c>
      <c r="M164" s="1">
        <f>SUM([1]!Form_Responses13[[#This Row],[1. Penting bagi saya untuk memahami bahasa gaul internet yang digunakan teman-teman saya.]:[12. Saya takut orang lain memiliki pengalamaan yang lebih berharga daripada saya]])</f>
        <v>28</v>
      </c>
      <c r="N164">
        <f t="shared" si="4"/>
        <v>16</v>
      </c>
      <c r="O164">
        <f t="shared" si="5"/>
        <v>37.333333333333336</v>
      </c>
    </row>
    <row r="165" spans="1:15" x14ac:dyDescent="0.25">
      <c r="A165" s="12">
        <v>3</v>
      </c>
      <c r="B165" s="4">
        <v>3</v>
      </c>
      <c r="C165" s="4">
        <v>3</v>
      </c>
      <c r="D165" s="4">
        <v>3</v>
      </c>
      <c r="E165" s="4">
        <v>3</v>
      </c>
      <c r="F165" s="12">
        <v>3</v>
      </c>
      <c r="G165" s="4">
        <v>4</v>
      </c>
      <c r="H165" s="4">
        <v>4</v>
      </c>
      <c r="I165" s="4">
        <v>3</v>
      </c>
      <c r="J165" s="4">
        <v>3</v>
      </c>
      <c r="K165" s="4">
        <v>3</v>
      </c>
      <c r="L165" s="4">
        <v>3</v>
      </c>
      <c r="M165" s="4">
        <f>SUM([1]!Form_Responses13[[#This Row],[1. Penting bagi saya untuk memahami bahasa gaul internet yang digunakan teman-teman saya.]:[12. Saya takut orang lain memiliki pengalamaan yang lebih berharga daripada saya]])</f>
        <v>38</v>
      </c>
      <c r="N165">
        <f t="shared" si="4"/>
        <v>26</v>
      </c>
      <c r="O165">
        <f t="shared" si="5"/>
        <v>82.333333333333329</v>
      </c>
    </row>
    <row r="166" spans="1:15" x14ac:dyDescent="0.25">
      <c r="A166" s="11">
        <v>3</v>
      </c>
      <c r="B166" s="3">
        <v>3</v>
      </c>
      <c r="C166" s="3">
        <v>3</v>
      </c>
      <c r="D166" s="3">
        <v>3</v>
      </c>
      <c r="E166" s="3">
        <v>3</v>
      </c>
      <c r="F166" s="11">
        <v>4</v>
      </c>
      <c r="G166" s="3">
        <v>4</v>
      </c>
      <c r="H166" s="3">
        <v>3</v>
      </c>
      <c r="I166" s="3">
        <v>3</v>
      </c>
      <c r="J166" s="3">
        <v>3</v>
      </c>
      <c r="K166" s="3">
        <v>3</v>
      </c>
      <c r="L166" s="3">
        <v>4</v>
      </c>
      <c r="M166" s="3">
        <f>SUM([1]!Form_Responses13[[#This Row],[1. Penting bagi saya untuk memahami bahasa gaul internet yang digunakan teman-teman saya.]:[12. Saya takut orang lain memiliki pengalamaan yang lebih berharga daripada saya]])</f>
        <v>39</v>
      </c>
      <c r="N166">
        <f t="shared" si="4"/>
        <v>27</v>
      </c>
      <c r="O166">
        <f t="shared" si="5"/>
        <v>87.75</v>
      </c>
    </row>
    <row r="167" spans="1:15" x14ac:dyDescent="0.25">
      <c r="A167" s="12">
        <v>3</v>
      </c>
      <c r="B167" s="4">
        <v>3</v>
      </c>
      <c r="C167" s="4">
        <v>4</v>
      </c>
      <c r="D167" s="4">
        <v>3</v>
      </c>
      <c r="E167" s="4">
        <v>3</v>
      </c>
      <c r="F167" s="12">
        <v>4</v>
      </c>
      <c r="G167" s="4">
        <v>3</v>
      </c>
      <c r="H167" s="4">
        <v>3</v>
      </c>
      <c r="I167" s="4">
        <v>4</v>
      </c>
      <c r="J167" s="4">
        <v>2</v>
      </c>
      <c r="K167" s="4">
        <v>3</v>
      </c>
      <c r="L167" s="4">
        <v>3</v>
      </c>
      <c r="M167" s="4">
        <f>SUM([1]!Form_Responses13[[#This Row],[1. Penting bagi saya untuk memahami bahasa gaul internet yang digunakan teman-teman saya.]:[12. Saya takut orang lain memiliki pengalamaan yang lebih berharga daripada saya]])</f>
        <v>38</v>
      </c>
      <c r="N167">
        <f t="shared" si="4"/>
        <v>26</v>
      </c>
      <c r="O167">
        <f t="shared" si="5"/>
        <v>82.333333333333329</v>
      </c>
    </row>
    <row r="168" spans="1:15" x14ac:dyDescent="0.25">
      <c r="A168" s="11">
        <v>3</v>
      </c>
      <c r="B168" s="3">
        <v>3</v>
      </c>
      <c r="C168" s="3">
        <v>2</v>
      </c>
      <c r="D168" s="3">
        <v>2</v>
      </c>
      <c r="E168" s="3">
        <v>3</v>
      </c>
      <c r="F168" s="11">
        <v>3</v>
      </c>
      <c r="G168" s="3">
        <v>4</v>
      </c>
      <c r="H168" s="3">
        <v>4</v>
      </c>
      <c r="I168" s="3">
        <v>2</v>
      </c>
      <c r="J168" s="3">
        <v>2</v>
      </c>
      <c r="K168" s="3">
        <v>2</v>
      </c>
      <c r="L168" s="3">
        <v>4</v>
      </c>
      <c r="M168" s="3">
        <f>SUM([1]!Form_Responses13[[#This Row],[1. Penting bagi saya untuk memahami bahasa gaul internet yang digunakan teman-teman saya.]:[12. Saya takut orang lain memiliki pengalamaan yang lebih berharga daripada saya]])</f>
        <v>34</v>
      </c>
      <c r="N168">
        <f t="shared" si="4"/>
        <v>22</v>
      </c>
      <c r="O168">
        <f t="shared" si="5"/>
        <v>62.333333333333336</v>
      </c>
    </row>
    <row r="169" spans="1:15" x14ac:dyDescent="0.25">
      <c r="A169" s="12">
        <v>3</v>
      </c>
      <c r="B169" s="4">
        <v>3</v>
      </c>
      <c r="C169" s="4">
        <v>3</v>
      </c>
      <c r="D169" s="4">
        <v>3</v>
      </c>
      <c r="E169" s="4">
        <v>3</v>
      </c>
      <c r="F169" s="12">
        <v>4</v>
      </c>
      <c r="G169" s="4">
        <v>1</v>
      </c>
      <c r="H169" s="4">
        <v>2</v>
      </c>
      <c r="I169" s="4">
        <v>3</v>
      </c>
      <c r="J169" s="4">
        <v>3</v>
      </c>
      <c r="K169" s="4">
        <v>3</v>
      </c>
      <c r="L169" s="4">
        <v>2</v>
      </c>
      <c r="M169" s="4">
        <f>SUM([1]!Form_Responses13[[#This Row],[1. Penting bagi saya untuk memahami bahasa gaul internet yang digunakan teman-teman saya.]:[12. Saya takut orang lain memiliki pengalamaan yang lebih berharga daripada saya]])</f>
        <v>33</v>
      </c>
      <c r="N169">
        <f t="shared" si="4"/>
        <v>21</v>
      </c>
      <c r="O169">
        <f t="shared" si="5"/>
        <v>57.75</v>
      </c>
    </row>
    <row r="170" spans="1:15" x14ac:dyDescent="0.25">
      <c r="A170" s="11">
        <v>3</v>
      </c>
      <c r="B170" s="3">
        <v>4</v>
      </c>
      <c r="C170" s="3">
        <v>2</v>
      </c>
      <c r="D170" s="3">
        <v>3</v>
      </c>
      <c r="E170" s="3">
        <v>3</v>
      </c>
      <c r="F170" s="11">
        <v>2</v>
      </c>
      <c r="G170" s="3">
        <v>3</v>
      </c>
      <c r="H170" s="3">
        <v>2</v>
      </c>
      <c r="I170" s="3">
        <v>3</v>
      </c>
      <c r="J170" s="3">
        <v>3</v>
      </c>
      <c r="K170" s="3">
        <v>2</v>
      </c>
      <c r="L170" s="3">
        <v>3</v>
      </c>
      <c r="M170" s="3">
        <f>SUM([1]!Form_Responses13[[#This Row],[1. Penting bagi saya untuk memahami bahasa gaul internet yang digunakan teman-teman saya.]:[12. Saya takut orang lain memiliki pengalamaan yang lebih berharga daripada saya]])</f>
        <v>33</v>
      </c>
      <c r="N170">
        <f t="shared" si="4"/>
        <v>21</v>
      </c>
      <c r="O170">
        <f t="shared" si="5"/>
        <v>57.75</v>
      </c>
    </row>
    <row r="171" spans="1:15" x14ac:dyDescent="0.25">
      <c r="A171" s="12">
        <v>3</v>
      </c>
      <c r="B171" s="4">
        <v>3</v>
      </c>
      <c r="C171" s="4">
        <v>2</v>
      </c>
      <c r="D171" s="4">
        <v>2</v>
      </c>
      <c r="E171" s="4">
        <v>2</v>
      </c>
      <c r="F171" s="12">
        <v>2</v>
      </c>
      <c r="G171" s="4">
        <v>3</v>
      </c>
      <c r="H171" s="4">
        <v>2</v>
      </c>
      <c r="I171" s="4">
        <v>2</v>
      </c>
      <c r="J171" s="4">
        <v>2</v>
      </c>
      <c r="K171" s="4">
        <v>2</v>
      </c>
      <c r="L171" s="4">
        <v>2</v>
      </c>
      <c r="M171" s="4">
        <f>SUM([1]!Form_Responses13[[#This Row],[1. Penting bagi saya untuk memahami bahasa gaul internet yang digunakan teman-teman saya.]:[12. Saya takut orang lain memiliki pengalamaan yang lebih berharga daripada saya]])</f>
        <v>27</v>
      </c>
      <c r="N171">
        <f t="shared" si="4"/>
        <v>15</v>
      </c>
      <c r="O171">
        <f t="shared" si="5"/>
        <v>33.75</v>
      </c>
    </row>
    <row r="172" spans="1:15" x14ac:dyDescent="0.25">
      <c r="A172" s="11">
        <v>2</v>
      </c>
      <c r="B172" s="3">
        <v>3</v>
      </c>
      <c r="C172" s="3">
        <v>2</v>
      </c>
      <c r="D172" s="3">
        <v>3</v>
      </c>
      <c r="E172" s="3">
        <v>3</v>
      </c>
      <c r="F172" s="11">
        <v>2</v>
      </c>
      <c r="G172" s="3">
        <v>3</v>
      </c>
      <c r="H172" s="3">
        <v>2</v>
      </c>
      <c r="I172" s="3">
        <v>3</v>
      </c>
      <c r="J172" s="3">
        <v>2</v>
      </c>
      <c r="K172" s="3">
        <v>2</v>
      </c>
      <c r="L172" s="3">
        <v>3</v>
      </c>
      <c r="M172" s="3">
        <f>SUM([1]!Form_Responses13[[#This Row],[1. Penting bagi saya untuk memahami bahasa gaul internet yang digunakan teman-teman saya.]:[12. Saya takut orang lain memiliki pengalamaan yang lebih berharga daripada saya]])</f>
        <v>30</v>
      </c>
      <c r="N172">
        <f t="shared" si="4"/>
        <v>18</v>
      </c>
      <c r="O172">
        <f t="shared" si="5"/>
        <v>45</v>
      </c>
    </row>
    <row r="173" spans="1:15" x14ac:dyDescent="0.25">
      <c r="A173" s="12">
        <v>3</v>
      </c>
      <c r="B173" s="4">
        <v>4</v>
      </c>
      <c r="C173" s="4">
        <v>3</v>
      </c>
      <c r="D173" s="4">
        <v>3</v>
      </c>
      <c r="E173" s="4">
        <v>3</v>
      </c>
      <c r="F173" s="12">
        <v>4</v>
      </c>
      <c r="G173" s="4">
        <v>2</v>
      </c>
      <c r="H173" s="4">
        <v>1</v>
      </c>
      <c r="I173" s="4">
        <v>4</v>
      </c>
      <c r="J173" s="4">
        <v>3</v>
      </c>
      <c r="K173" s="4">
        <v>3</v>
      </c>
      <c r="L173" s="4">
        <v>4</v>
      </c>
      <c r="M173" s="4">
        <f>SUM([1]!Form_Responses13[[#This Row],[1. Penting bagi saya untuk memahami bahasa gaul internet yang digunakan teman-teman saya.]:[12. Saya takut orang lain memiliki pengalamaan yang lebih berharga daripada saya]])</f>
        <v>37</v>
      </c>
      <c r="N173">
        <f t="shared" si="4"/>
        <v>25</v>
      </c>
      <c r="O173">
        <f t="shared" si="5"/>
        <v>77.083333333333343</v>
      </c>
    </row>
    <row r="174" spans="1:15" x14ac:dyDescent="0.25">
      <c r="A174" s="9">
        <v>3</v>
      </c>
      <c r="B174" s="1">
        <v>2</v>
      </c>
      <c r="C174" s="1">
        <v>3</v>
      </c>
      <c r="D174" s="1">
        <v>2</v>
      </c>
      <c r="E174" s="1">
        <v>3</v>
      </c>
      <c r="F174" s="9">
        <v>3</v>
      </c>
      <c r="G174" s="1">
        <v>3</v>
      </c>
      <c r="H174" s="1">
        <v>2</v>
      </c>
      <c r="I174" s="1">
        <v>2</v>
      </c>
      <c r="J174" s="1">
        <v>3</v>
      </c>
      <c r="K174" s="1">
        <v>2</v>
      </c>
      <c r="L174" s="1">
        <v>3</v>
      </c>
      <c r="M174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174">
        <f t="shared" si="4"/>
        <v>19</v>
      </c>
      <c r="O174">
        <f t="shared" si="5"/>
        <v>49.083333333333336</v>
      </c>
    </row>
    <row r="175" spans="1:15" x14ac:dyDescent="0.25">
      <c r="A175" s="10">
        <v>2</v>
      </c>
      <c r="B175" s="2">
        <v>3</v>
      </c>
      <c r="C175" s="2">
        <v>2</v>
      </c>
      <c r="D175" s="2">
        <v>3</v>
      </c>
      <c r="E175" s="2">
        <v>3</v>
      </c>
      <c r="F175" s="10">
        <v>2</v>
      </c>
      <c r="G175" s="2">
        <v>3</v>
      </c>
      <c r="H175" s="2">
        <v>3</v>
      </c>
      <c r="I175" s="2">
        <v>3</v>
      </c>
      <c r="J175" s="2">
        <v>3</v>
      </c>
      <c r="K175" s="2">
        <v>3</v>
      </c>
      <c r="L175" s="2">
        <v>4</v>
      </c>
      <c r="M175" s="2">
        <f>SUM([1]!Form_Responses13[[#This Row],[1. Penting bagi saya untuk memahami bahasa gaul internet yang digunakan teman-teman saya.]:[12. Saya takut orang lain memiliki pengalamaan yang lebih berharga daripada saya]])</f>
        <v>34</v>
      </c>
      <c r="N175">
        <f t="shared" si="4"/>
        <v>22</v>
      </c>
      <c r="O175">
        <f t="shared" si="5"/>
        <v>62.333333333333336</v>
      </c>
    </row>
    <row r="176" spans="1:15" x14ac:dyDescent="0.25">
      <c r="A176" s="9">
        <v>4</v>
      </c>
      <c r="B176" s="1">
        <v>4</v>
      </c>
      <c r="C176" s="1">
        <v>4</v>
      </c>
      <c r="D176" s="1">
        <v>4</v>
      </c>
      <c r="E176" s="1">
        <v>4</v>
      </c>
      <c r="F176" s="9">
        <v>4</v>
      </c>
      <c r="G176" s="1">
        <v>4</v>
      </c>
      <c r="H176" s="1">
        <v>4</v>
      </c>
      <c r="I176" s="1">
        <v>4</v>
      </c>
      <c r="J176" s="1">
        <v>4</v>
      </c>
      <c r="K176" s="1">
        <v>4</v>
      </c>
      <c r="L176" s="1">
        <v>4</v>
      </c>
      <c r="M176" s="1">
        <f>SUM([1]!Form_Responses13[[#This Row],[1. Penting bagi saya untuk memahami bahasa gaul internet yang digunakan teman-teman saya.]:[12. Saya takut orang lain memiliki pengalamaan yang lebih berharga daripada saya]])</f>
        <v>48</v>
      </c>
      <c r="N176">
        <f t="shared" si="4"/>
        <v>36</v>
      </c>
      <c r="O176">
        <f t="shared" si="5"/>
        <v>144</v>
      </c>
    </row>
    <row r="177" spans="1:15" x14ac:dyDescent="0.25">
      <c r="A177" s="10">
        <v>4</v>
      </c>
      <c r="B177" s="2">
        <v>4</v>
      </c>
      <c r="C177" s="2">
        <v>4</v>
      </c>
      <c r="D177" s="2">
        <v>4</v>
      </c>
      <c r="E177" s="2">
        <v>4</v>
      </c>
      <c r="F177" s="10">
        <v>4</v>
      </c>
      <c r="G177" s="2">
        <v>4</v>
      </c>
      <c r="H177" s="2">
        <v>4</v>
      </c>
      <c r="I177" s="2">
        <v>4</v>
      </c>
      <c r="J177" s="2">
        <v>4</v>
      </c>
      <c r="K177" s="2">
        <v>4</v>
      </c>
      <c r="L177" s="2">
        <v>4</v>
      </c>
      <c r="M177" s="2">
        <f>SUM([1]!Form_Responses13[[#This Row],[1. Penting bagi saya untuk memahami bahasa gaul internet yang digunakan teman-teman saya.]:[12. Saya takut orang lain memiliki pengalamaan yang lebih berharga daripada saya]])</f>
        <v>48</v>
      </c>
      <c r="N177">
        <f t="shared" si="4"/>
        <v>36</v>
      </c>
      <c r="O177">
        <f t="shared" si="5"/>
        <v>144</v>
      </c>
    </row>
    <row r="178" spans="1:15" x14ac:dyDescent="0.25">
      <c r="A178" s="9">
        <v>3</v>
      </c>
      <c r="B178" s="1">
        <v>2</v>
      </c>
      <c r="C178" s="1">
        <v>2</v>
      </c>
      <c r="D178" s="1">
        <v>3</v>
      </c>
      <c r="E178" s="1">
        <v>2</v>
      </c>
      <c r="F178" s="9">
        <v>2</v>
      </c>
      <c r="G178" s="1">
        <v>3</v>
      </c>
      <c r="H178" s="1">
        <v>2</v>
      </c>
      <c r="I178" s="1">
        <v>2</v>
      </c>
      <c r="J178" s="1">
        <v>2</v>
      </c>
      <c r="K178" s="1">
        <v>2</v>
      </c>
      <c r="L178" s="1">
        <v>2</v>
      </c>
      <c r="M178" s="1">
        <f>SUM([1]!Form_Responses13[[#This Row],[1. Penting bagi saya untuk memahami bahasa gaul internet yang digunakan teman-teman saya.]:[12. Saya takut orang lain memiliki pengalamaan yang lebih berharga daripada saya]])</f>
        <v>27</v>
      </c>
      <c r="N178">
        <f t="shared" si="4"/>
        <v>15</v>
      </c>
      <c r="O178">
        <f t="shared" si="5"/>
        <v>33.75</v>
      </c>
    </row>
    <row r="179" spans="1:15" x14ac:dyDescent="0.25">
      <c r="A179" s="10">
        <v>2</v>
      </c>
      <c r="B179" s="2">
        <v>3</v>
      </c>
      <c r="C179" s="2">
        <v>2</v>
      </c>
      <c r="D179" s="2">
        <v>3</v>
      </c>
      <c r="E179" s="2">
        <v>2</v>
      </c>
      <c r="F179" s="10">
        <v>2</v>
      </c>
      <c r="G179" s="2">
        <v>3</v>
      </c>
      <c r="H179" s="2">
        <v>2</v>
      </c>
      <c r="I179" s="2">
        <v>2</v>
      </c>
      <c r="J179" s="2">
        <v>2</v>
      </c>
      <c r="K179" s="2">
        <v>2</v>
      </c>
      <c r="L179" s="2">
        <v>2</v>
      </c>
      <c r="M179" s="2">
        <f>SUM([1]!Form_Responses13[[#This Row],[1. Penting bagi saya untuk memahami bahasa gaul internet yang digunakan teman-teman saya.]:[12. Saya takut orang lain memiliki pengalamaan yang lebih berharga daripada saya]])</f>
        <v>27</v>
      </c>
      <c r="N179">
        <f t="shared" si="4"/>
        <v>15</v>
      </c>
      <c r="O179">
        <f t="shared" si="5"/>
        <v>33.75</v>
      </c>
    </row>
    <row r="180" spans="1:15" x14ac:dyDescent="0.25">
      <c r="A180" s="9">
        <v>3</v>
      </c>
      <c r="B180" s="1">
        <v>3</v>
      </c>
      <c r="C180" s="1">
        <v>2</v>
      </c>
      <c r="D180" s="1">
        <v>3</v>
      </c>
      <c r="E180" s="1">
        <v>2</v>
      </c>
      <c r="F180" s="9">
        <v>3</v>
      </c>
      <c r="G180" s="1">
        <v>4</v>
      </c>
      <c r="H180" s="1">
        <v>4</v>
      </c>
      <c r="I180" s="1">
        <v>3</v>
      </c>
      <c r="J180" s="1">
        <v>4</v>
      </c>
      <c r="K180" s="1">
        <v>3</v>
      </c>
      <c r="L180" s="1">
        <v>4</v>
      </c>
      <c r="M180" s="1">
        <f>SUM([1]!Form_Responses13[[#This Row],[1. Penting bagi saya untuk memahami bahasa gaul internet yang digunakan teman-teman saya.]:[12. Saya takut orang lain memiliki pengalamaan yang lebih berharga daripada saya]])</f>
        <v>38</v>
      </c>
      <c r="N180">
        <f t="shared" si="4"/>
        <v>26</v>
      </c>
      <c r="O180">
        <f t="shared" si="5"/>
        <v>82.333333333333329</v>
      </c>
    </row>
    <row r="181" spans="1:15" x14ac:dyDescent="0.25">
      <c r="A181" s="12">
        <v>3</v>
      </c>
      <c r="B181" s="4">
        <v>2</v>
      </c>
      <c r="C181" s="4">
        <v>3</v>
      </c>
      <c r="D181" s="4">
        <v>4</v>
      </c>
      <c r="E181" s="4">
        <v>3</v>
      </c>
      <c r="F181" s="12">
        <v>4</v>
      </c>
      <c r="G181" s="4">
        <v>2</v>
      </c>
      <c r="H181" s="4">
        <v>2</v>
      </c>
      <c r="I181" s="4">
        <v>4</v>
      </c>
      <c r="J181" s="4">
        <v>1</v>
      </c>
      <c r="K181" s="4">
        <v>1</v>
      </c>
      <c r="L181" s="4">
        <v>3</v>
      </c>
      <c r="M181" s="4">
        <f>SUM([1]!Form_Responses13[[#This Row],[1. Penting bagi saya untuk memahami bahasa gaul internet yang digunakan teman-teman saya.]:[12. Saya takut orang lain memiliki pengalamaan yang lebih berharga daripada saya]])</f>
        <v>32</v>
      </c>
      <c r="N181">
        <f t="shared" si="4"/>
        <v>20</v>
      </c>
      <c r="O181">
        <f t="shared" si="5"/>
        <v>53.333333333333329</v>
      </c>
    </row>
    <row r="182" spans="1:15" x14ac:dyDescent="0.25">
      <c r="A182" s="11">
        <v>3</v>
      </c>
      <c r="B182" s="3">
        <v>4</v>
      </c>
      <c r="C182" s="3">
        <v>3</v>
      </c>
      <c r="D182" s="3">
        <v>2</v>
      </c>
      <c r="E182" s="3">
        <v>4</v>
      </c>
      <c r="F182" s="11">
        <v>3</v>
      </c>
      <c r="G182" s="3">
        <v>2</v>
      </c>
      <c r="H182" s="3">
        <v>2</v>
      </c>
      <c r="I182" s="3">
        <v>3</v>
      </c>
      <c r="J182" s="3">
        <v>2</v>
      </c>
      <c r="K182" s="3">
        <v>1</v>
      </c>
      <c r="L182" s="3">
        <v>1</v>
      </c>
      <c r="M182" s="3">
        <f>SUM([1]!Form_Responses13[[#This Row],[1. Penting bagi saya untuk memahami bahasa gaul internet yang digunakan teman-teman saya.]:[12. Saya takut orang lain memiliki pengalamaan yang lebih berharga daripada saya]])</f>
        <v>30</v>
      </c>
      <c r="N182">
        <f t="shared" si="4"/>
        <v>18</v>
      </c>
      <c r="O182">
        <f t="shared" si="5"/>
        <v>45</v>
      </c>
    </row>
    <row r="183" spans="1:15" x14ac:dyDescent="0.25">
      <c r="A183" s="12">
        <v>4</v>
      </c>
      <c r="B183" s="4">
        <v>3</v>
      </c>
      <c r="C183" s="4">
        <v>3</v>
      </c>
      <c r="D183" s="4">
        <v>4</v>
      </c>
      <c r="E183" s="4">
        <v>4</v>
      </c>
      <c r="F183" s="12">
        <v>2</v>
      </c>
      <c r="G183" s="4">
        <v>1</v>
      </c>
      <c r="H183" s="4">
        <v>1</v>
      </c>
      <c r="I183" s="4">
        <v>4</v>
      </c>
      <c r="J183" s="4">
        <v>3</v>
      </c>
      <c r="K183" s="4">
        <v>2</v>
      </c>
      <c r="L183" s="4">
        <v>2</v>
      </c>
      <c r="M183" s="4">
        <f>SUM([1]!Form_Responses13[[#This Row],[1. Penting bagi saya untuk memahami bahasa gaul internet yang digunakan teman-teman saya.]:[12. Saya takut orang lain memiliki pengalamaan yang lebih berharga daripada saya]])</f>
        <v>33</v>
      </c>
      <c r="N183">
        <f t="shared" si="4"/>
        <v>21</v>
      </c>
      <c r="O183">
        <f t="shared" si="5"/>
        <v>57.75</v>
      </c>
    </row>
    <row r="184" spans="1:15" x14ac:dyDescent="0.25">
      <c r="A184" s="11">
        <v>3</v>
      </c>
      <c r="B184" s="3">
        <v>2</v>
      </c>
      <c r="C184" s="3">
        <v>2</v>
      </c>
      <c r="D184" s="3">
        <v>2</v>
      </c>
      <c r="E184" s="3">
        <v>3</v>
      </c>
      <c r="F184" s="11">
        <v>2</v>
      </c>
      <c r="G184" s="3">
        <v>4</v>
      </c>
      <c r="H184" s="3">
        <v>2</v>
      </c>
      <c r="I184" s="3">
        <v>2</v>
      </c>
      <c r="J184" s="3">
        <v>2</v>
      </c>
      <c r="K184" s="3">
        <v>2</v>
      </c>
      <c r="L184" s="3">
        <v>3</v>
      </c>
      <c r="M184" s="3">
        <f>SUM([1]!Form_Responses13[[#This Row],[1. Penting bagi saya untuk memahami bahasa gaul internet yang digunakan teman-teman saya.]:[12. Saya takut orang lain memiliki pengalamaan yang lebih berharga daripada saya]])</f>
        <v>29</v>
      </c>
      <c r="N184">
        <f t="shared" si="4"/>
        <v>17</v>
      </c>
      <c r="O184">
        <f t="shared" si="5"/>
        <v>41.083333333333329</v>
      </c>
    </row>
    <row r="185" spans="1:15" x14ac:dyDescent="0.25">
      <c r="A185" s="12">
        <v>3</v>
      </c>
      <c r="B185" s="4">
        <v>3</v>
      </c>
      <c r="C185" s="4">
        <v>3</v>
      </c>
      <c r="D185" s="4">
        <v>3</v>
      </c>
      <c r="E185" s="4">
        <v>2</v>
      </c>
      <c r="F185" s="12">
        <v>2</v>
      </c>
      <c r="G185" s="4">
        <v>3</v>
      </c>
      <c r="H185" s="4">
        <v>2</v>
      </c>
      <c r="I185" s="4">
        <v>3</v>
      </c>
      <c r="J185" s="4">
        <v>3</v>
      </c>
      <c r="K185" s="4">
        <v>3</v>
      </c>
      <c r="L185" s="4">
        <v>2</v>
      </c>
      <c r="M185" s="4">
        <f>SUM([1]!Form_Responses13[[#This Row],[1. Penting bagi saya untuk memahami bahasa gaul internet yang digunakan teman-teman saya.]:[12. Saya takut orang lain memiliki pengalamaan yang lebih berharga daripada saya]])</f>
        <v>32</v>
      </c>
      <c r="N185">
        <f t="shared" si="4"/>
        <v>20</v>
      </c>
      <c r="O185">
        <f t="shared" si="5"/>
        <v>53.333333333333329</v>
      </c>
    </row>
    <row r="186" spans="1:15" x14ac:dyDescent="0.25">
      <c r="A186" s="9">
        <v>3</v>
      </c>
      <c r="B186" s="1">
        <v>2</v>
      </c>
      <c r="C186" s="1">
        <v>2</v>
      </c>
      <c r="D186" s="1">
        <v>2</v>
      </c>
      <c r="E186" s="1">
        <v>2</v>
      </c>
      <c r="F186" s="9">
        <v>2</v>
      </c>
      <c r="G186" s="1">
        <v>2</v>
      </c>
      <c r="H186" s="1">
        <v>2</v>
      </c>
      <c r="I186" s="1">
        <v>2</v>
      </c>
      <c r="J186" s="1">
        <v>2</v>
      </c>
      <c r="K186" s="1">
        <v>2</v>
      </c>
      <c r="L186" s="1">
        <v>2</v>
      </c>
      <c r="M186" s="1">
        <f>SUM([1]!Form_Responses13[[#This Row],[1. Penting bagi saya untuk memahami bahasa gaul internet yang digunakan teman-teman saya.]:[12. Saya takut orang lain memiliki pengalamaan yang lebih berharga daripada saya]])</f>
        <v>25</v>
      </c>
      <c r="N186">
        <f t="shared" si="4"/>
        <v>13</v>
      </c>
      <c r="O186">
        <f t="shared" si="5"/>
        <v>27.083333333333336</v>
      </c>
    </row>
    <row r="187" spans="1:15" x14ac:dyDescent="0.25">
      <c r="A187" s="10">
        <v>4</v>
      </c>
      <c r="B187" s="2">
        <v>4</v>
      </c>
      <c r="C187" s="2">
        <v>3</v>
      </c>
      <c r="D187" s="2">
        <v>2</v>
      </c>
      <c r="E187" s="2">
        <v>2</v>
      </c>
      <c r="F187" s="10">
        <v>2</v>
      </c>
      <c r="G187" s="2">
        <v>3</v>
      </c>
      <c r="H187" s="2">
        <v>3</v>
      </c>
      <c r="I187" s="2">
        <v>2</v>
      </c>
      <c r="J187" s="2">
        <v>3</v>
      </c>
      <c r="K187" s="2">
        <v>2</v>
      </c>
      <c r="L187" s="2">
        <v>3</v>
      </c>
      <c r="M187" s="2">
        <f>SUM([1]!Form_Responses13[[#This Row],[1. Penting bagi saya untuk memahami bahasa gaul internet yang digunakan teman-teman saya.]:[12. Saya takut orang lain memiliki pengalamaan yang lebih berharga daripada saya]])</f>
        <v>33</v>
      </c>
      <c r="N187">
        <f t="shared" si="4"/>
        <v>21</v>
      </c>
      <c r="O187">
        <f t="shared" si="5"/>
        <v>57.75</v>
      </c>
    </row>
    <row r="188" spans="1:15" x14ac:dyDescent="0.25">
      <c r="A188" s="9">
        <v>3</v>
      </c>
      <c r="B188" s="1">
        <v>3</v>
      </c>
      <c r="C188" s="1">
        <v>3</v>
      </c>
      <c r="D188" s="1">
        <v>4</v>
      </c>
      <c r="E188" s="1">
        <v>4</v>
      </c>
      <c r="F188" s="9">
        <v>1</v>
      </c>
      <c r="G188" s="1">
        <v>4</v>
      </c>
      <c r="H188" s="1">
        <v>3</v>
      </c>
      <c r="I188" s="1">
        <v>2</v>
      </c>
      <c r="J188" s="1">
        <v>4</v>
      </c>
      <c r="K188" s="1">
        <v>3</v>
      </c>
      <c r="L188" s="1">
        <v>4</v>
      </c>
      <c r="M188" s="1">
        <f>SUM([1]!Form_Responses13[[#This Row],[1. Penting bagi saya untuk memahami bahasa gaul internet yang digunakan teman-teman saya.]:[12. Saya takut orang lain memiliki pengalamaan yang lebih berharga daripada saya]])</f>
        <v>38</v>
      </c>
      <c r="N188">
        <f t="shared" si="4"/>
        <v>26</v>
      </c>
      <c r="O188">
        <f t="shared" si="5"/>
        <v>82.333333333333329</v>
      </c>
    </row>
    <row r="189" spans="1:15" x14ac:dyDescent="0.25">
      <c r="A189" s="12">
        <v>3</v>
      </c>
      <c r="B189" s="4">
        <v>4</v>
      </c>
      <c r="C189" s="4">
        <v>3</v>
      </c>
      <c r="D189" s="4">
        <v>4</v>
      </c>
      <c r="E189" s="4">
        <v>3</v>
      </c>
      <c r="F189" s="12">
        <v>2</v>
      </c>
      <c r="G189" s="4">
        <v>2</v>
      </c>
      <c r="H189" s="4">
        <v>3</v>
      </c>
      <c r="I189" s="4">
        <v>2</v>
      </c>
      <c r="J189" s="4">
        <v>3</v>
      </c>
      <c r="K189" s="4">
        <v>3</v>
      </c>
      <c r="L189" s="4">
        <v>2</v>
      </c>
      <c r="M189" s="4">
        <f>SUM([1]!Form_Responses13[[#This Row],[1. Penting bagi saya untuk memahami bahasa gaul internet yang digunakan teman-teman saya.]:[12. Saya takut orang lain memiliki pengalamaan yang lebih berharga daripada saya]])</f>
        <v>34</v>
      </c>
      <c r="N189">
        <f t="shared" si="4"/>
        <v>22</v>
      </c>
      <c r="O189">
        <f t="shared" si="5"/>
        <v>62.333333333333336</v>
      </c>
    </row>
    <row r="190" spans="1:15" x14ac:dyDescent="0.25">
      <c r="A190" s="9">
        <v>3</v>
      </c>
      <c r="B190" s="1">
        <v>3</v>
      </c>
      <c r="C190" s="1">
        <v>2</v>
      </c>
      <c r="D190" s="1">
        <v>2</v>
      </c>
      <c r="E190" s="1">
        <v>2</v>
      </c>
      <c r="F190" s="9">
        <v>3</v>
      </c>
      <c r="G190" s="1">
        <v>4</v>
      </c>
      <c r="H190" s="1">
        <v>2</v>
      </c>
      <c r="I190" s="1">
        <v>3</v>
      </c>
      <c r="J190" s="1">
        <v>1</v>
      </c>
      <c r="K190" s="1">
        <v>2</v>
      </c>
      <c r="L190" s="1">
        <v>4</v>
      </c>
      <c r="M190" s="1">
        <f>SUM([1]!Form_Responses13[[#This Row],[1. Penting bagi saya untuk memahami bahasa gaul internet yang digunakan teman-teman saya.]:[12. Saya takut orang lain memiliki pengalamaan yang lebih berharga daripada saya]])</f>
        <v>31</v>
      </c>
      <c r="N190">
        <f t="shared" si="4"/>
        <v>19</v>
      </c>
      <c r="O190">
        <f t="shared" si="5"/>
        <v>49.083333333333336</v>
      </c>
    </row>
    <row r="191" spans="1:15" x14ac:dyDescent="0.25">
      <c r="A191" s="10">
        <v>4</v>
      </c>
      <c r="B191" s="2">
        <v>3</v>
      </c>
      <c r="C191" s="2">
        <v>3</v>
      </c>
      <c r="D191" s="2">
        <v>2</v>
      </c>
      <c r="E191" s="2">
        <v>2</v>
      </c>
      <c r="F191" s="10">
        <v>1</v>
      </c>
      <c r="G191" s="2">
        <v>3</v>
      </c>
      <c r="H191" s="2">
        <v>1</v>
      </c>
      <c r="I191" s="2">
        <v>1</v>
      </c>
      <c r="J191" s="2">
        <v>2</v>
      </c>
      <c r="K191" s="2">
        <v>2</v>
      </c>
      <c r="L191" s="2">
        <v>2</v>
      </c>
      <c r="M191" s="2">
        <f>SUM([1]!Form_Responses13[[#This Row],[1. Penting bagi saya untuk memahami bahasa gaul internet yang digunakan teman-teman saya.]:[12. Saya takut orang lain memiliki pengalamaan yang lebih berharga daripada saya]])</f>
        <v>26</v>
      </c>
      <c r="N191">
        <f t="shared" si="4"/>
        <v>14</v>
      </c>
      <c r="O191">
        <f t="shared" si="5"/>
        <v>30.333333333333332</v>
      </c>
    </row>
    <row r="192" spans="1:15" x14ac:dyDescent="0.25">
      <c r="A192" s="9">
        <v>3</v>
      </c>
      <c r="B192" s="1">
        <v>3</v>
      </c>
      <c r="C192" s="1">
        <v>2</v>
      </c>
      <c r="D192" s="1">
        <v>2</v>
      </c>
      <c r="E192" s="1">
        <v>4</v>
      </c>
      <c r="F192" s="9">
        <v>3</v>
      </c>
      <c r="G192" s="1">
        <v>3</v>
      </c>
      <c r="H192" s="1">
        <v>1</v>
      </c>
      <c r="I192" s="1">
        <v>3</v>
      </c>
      <c r="J192" s="1">
        <v>2</v>
      </c>
      <c r="K192" s="1">
        <v>4</v>
      </c>
      <c r="L192" s="1">
        <v>3</v>
      </c>
      <c r="M192" s="1">
        <f>SUM([1]!Form_Responses13[[#This Row],[1. Penting bagi saya untuk memahami bahasa gaul internet yang digunakan teman-teman saya.]:[12. Saya takut orang lain memiliki pengalamaan yang lebih berharga daripada saya]])</f>
        <v>33</v>
      </c>
      <c r="N192">
        <f t="shared" si="4"/>
        <v>21</v>
      </c>
      <c r="O192">
        <f t="shared" si="5"/>
        <v>57.75</v>
      </c>
    </row>
    <row r="193" spans="1:15" x14ac:dyDescent="0.25">
      <c r="A193" s="10">
        <v>4</v>
      </c>
      <c r="B193" s="2">
        <v>3</v>
      </c>
      <c r="C193" s="2">
        <v>2</v>
      </c>
      <c r="D193" s="2">
        <v>4</v>
      </c>
      <c r="E193" s="2">
        <v>3</v>
      </c>
      <c r="F193" s="10">
        <v>3</v>
      </c>
      <c r="G193" s="2">
        <v>4</v>
      </c>
      <c r="H193" s="2">
        <v>4</v>
      </c>
      <c r="I193" s="2">
        <v>2</v>
      </c>
      <c r="J193" s="2">
        <v>2</v>
      </c>
      <c r="K193" s="2">
        <v>4</v>
      </c>
      <c r="L193" s="2">
        <v>2</v>
      </c>
      <c r="M193" s="2">
        <f>SUM([1]!Form_Responses13[[#This Row],[1. Penting bagi saya untuk memahami bahasa gaul internet yang digunakan teman-teman saya.]:[12. Saya takut orang lain memiliki pengalamaan yang lebih berharga daripada saya]])</f>
        <v>37</v>
      </c>
      <c r="N193">
        <f t="shared" si="4"/>
        <v>25</v>
      </c>
      <c r="O193">
        <f t="shared" si="5"/>
        <v>77.083333333333343</v>
      </c>
    </row>
    <row r="194" spans="1:15" x14ac:dyDescent="0.25">
      <c r="A194" s="9">
        <v>3</v>
      </c>
      <c r="B194" s="1">
        <v>3</v>
      </c>
      <c r="C194" s="1">
        <v>3</v>
      </c>
      <c r="D194" s="1">
        <v>3</v>
      </c>
      <c r="E194" s="1">
        <v>2</v>
      </c>
      <c r="F194" s="9">
        <v>3</v>
      </c>
      <c r="G194" s="1">
        <v>2</v>
      </c>
      <c r="H194" s="1">
        <v>2</v>
      </c>
      <c r="I194" s="1">
        <v>3</v>
      </c>
      <c r="J194" s="1">
        <v>2</v>
      </c>
      <c r="K194" s="1">
        <v>1</v>
      </c>
      <c r="L194" s="1">
        <v>2</v>
      </c>
      <c r="M194" s="1">
        <f>SUM([1]!Form_Responses13[[#This Row],[1. Penting bagi saya untuk memahami bahasa gaul internet yang digunakan teman-teman saya.]:[12. Saya takut orang lain memiliki pengalamaan yang lebih berharga daripada saya]])</f>
        <v>29</v>
      </c>
      <c r="N194">
        <f t="shared" si="4"/>
        <v>17</v>
      </c>
      <c r="O194">
        <f t="shared" si="5"/>
        <v>41.083333333333329</v>
      </c>
    </row>
    <row r="195" spans="1:15" x14ac:dyDescent="0.25">
      <c r="A195" s="10">
        <v>4</v>
      </c>
      <c r="B195" s="2">
        <v>4</v>
      </c>
      <c r="C195" s="2">
        <v>4</v>
      </c>
      <c r="D195" s="2">
        <v>4</v>
      </c>
      <c r="E195" s="2">
        <v>4</v>
      </c>
      <c r="F195" s="10">
        <v>3</v>
      </c>
      <c r="G195" s="2">
        <v>3</v>
      </c>
      <c r="H195" s="2">
        <v>3</v>
      </c>
      <c r="I195" s="2">
        <v>3</v>
      </c>
      <c r="J195" s="2">
        <v>3</v>
      </c>
      <c r="K195" s="2">
        <v>3</v>
      </c>
      <c r="L195" s="2">
        <v>4</v>
      </c>
      <c r="M195" s="2">
        <f>SUM([1]!Form_Responses13[[#This Row],[1. Penting bagi saya untuk memahami bahasa gaul internet yang digunakan teman-teman saya.]:[12. Saya takut orang lain memiliki pengalamaan yang lebih berharga daripada saya]])</f>
        <v>42</v>
      </c>
      <c r="N195">
        <f t="shared" ref="N195:N201" si="6">M195-12</f>
        <v>30</v>
      </c>
      <c r="O195">
        <f t="shared" ref="O195:O201" si="7">M195/12*N195</f>
        <v>105</v>
      </c>
    </row>
    <row r="196" spans="1:15" x14ac:dyDescent="0.25">
      <c r="A196" s="9">
        <v>3</v>
      </c>
      <c r="B196" s="1">
        <v>4</v>
      </c>
      <c r="C196" s="1">
        <v>3</v>
      </c>
      <c r="D196" s="1">
        <v>3</v>
      </c>
      <c r="E196" s="1">
        <v>2</v>
      </c>
      <c r="F196" s="9">
        <v>2</v>
      </c>
      <c r="G196" s="1">
        <v>2</v>
      </c>
      <c r="H196" s="1">
        <v>2</v>
      </c>
      <c r="I196" s="1">
        <v>2</v>
      </c>
      <c r="J196" s="1">
        <v>2</v>
      </c>
      <c r="K196" s="1">
        <v>2</v>
      </c>
      <c r="L196" s="1">
        <v>2</v>
      </c>
      <c r="M196" s="1">
        <f>SUM([1]!Form_Responses13[[#This Row],[1. Penting bagi saya untuk memahami bahasa gaul internet yang digunakan teman-teman saya.]:[12. Saya takut orang lain memiliki pengalamaan yang lebih berharga daripada saya]])</f>
        <v>29</v>
      </c>
      <c r="N196">
        <f t="shared" si="6"/>
        <v>17</v>
      </c>
      <c r="O196">
        <f t="shared" si="7"/>
        <v>41.083333333333329</v>
      </c>
    </row>
    <row r="197" spans="1:15" x14ac:dyDescent="0.25">
      <c r="A197" s="10">
        <v>3</v>
      </c>
      <c r="B197" s="2">
        <v>3</v>
      </c>
      <c r="C197" s="2">
        <v>3</v>
      </c>
      <c r="D197" s="2">
        <v>2</v>
      </c>
      <c r="E197" s="2">
        <v>2</v>
      </c>
      <c r="F197" s="10">
        <v>3</v>
      </c>
      <c r="G197" s="2">
        <v>2</v>
      </c>
      <c r="H197" s="2">
        <v>2</v>
      </c>
      <c r="I197" s="2">
        <v>2</v>
      </c>
      <c r="J197" s="2">
        <v>2</v>
      </c>
      <c r="K197" s="2">
        <v>2</v>
      </c>
      <c r="L197" s="2">
        <v>2</v>
      </c>
      <c r="M197" s="2">
        <f>SUM([1]!Form_Responses13[[#This Row],[1. Penting bagi saya untuk memahami bahasa gaul internet yang digunakan teman-teman saya.]:[12. Saya takut orang lain memiliki pengalamaan yang lebih berharga daripada saya]])</f>
        <v>28</v>
      </c>
      <c r="N197">
        <f t="shared" si="6"/>
        <v>16</v>
      </c>
      <c r="O197">
        <f t="shared" si="7"/>
        <v>37.333333333333336</v>
      </c>
    </row>
    <row r="198" spans="1:15" x14ac:dyDescent="0.25">
      <c r="A198" s="9">
        <v>3</v>
      </c>
      <c r="B198" s="1">
        <v>3</v>
      </c>
      <c r="C198" s="1">
        <v>2</v>
      </c>
      <c r="D198" s="1">
        <v>2</v>
      </c>
      <c r="E198" s="1">
        <v>2</v>
      </c>
      <c r="F198" s="9">
        <v>2</v>
      </c>
      <c r="G198" s="1">
        <v>2</v>
      </c>
      <c r="H198" s="1">
        <v>2</v>
      </c>
      <c r="I198" s="1">
        <v>2</v>
      </c>
      <c r="J198" s="1">
        <v>1</v>
      </c>
      <c r="K198" s="1">
        <v>2</v>
      </c>
      <c r="L198" s="1">
        <v>2</v>
      </c>
      <c r="M198" s="1">
        <f>SUM([1]!Form_Responses13[[#This Row],[1. Penting bagi saya untuk memahami bahasa gaul internet yang digunakan teman-teman saya.]:[12. Saya takut orang lain memiliki pengalamaan yang lebih berharga daripada saya]])</f>
        <v>25</v>
      </c>
      <c r="N198">
        <f t="shared" si="6"/>
        <v>13</v>
      </c>
      <c r="O198">
        <f t="shared" si="7"/>
        <v>27.083333333333336</v>
      </c>
    </row>
    <row r="199" spans="1:15" x14ac:dyDescent="0.25">
      <c r="A199" s="10">
        <v>3</v>
      </c>
      <c r="B199" s="2">
        <v>3</v>
      </c>
      <c r="C199" s="2">
        <v>2</v>
      </c>
      <c r="D199" s="2">
        <v>2</v>
      </c>
      <c r="E199" s="2">
        <v>2</v>
      </c>
      <c r="F199" s="10">
        <v>2</v>
      </c>
      <c r="G199" s="2">
        <v>2</v>
      </c>
      <c r="H199" s="2">
        <v>2</v>
      </c>
      <c r="I199" s="2">
        <v>2</v>
      </c>
      <c r="J199" s="2">
        <v>2</v>
      </c>
      <c r="K199" s="2">
        <v>2</v>
      </c>
      <c r="L199" s="2">
        <v>2</v>
      </c>
      <c r="M199" s="2">
        <f>SUM([1]!Form_Responses13[[#This Row],[1. Penting bagi saya untuk memahami bahasa gaul internet yang digunakan teman-teman saya.]:[12. Saya takut orang lain memiliki pengalamaan yang lebih berharga daripada saya]])</f>
        <v>26</v>
      </c>
      <c r="N199">
        <f t="shared" si="6"/>
        <v>14</v>
      </c>
      <c r="O199">
        <f t="shared" si="7"/>
        <v>30.333333333333332</v>
      </c>
    </row>
    <row r="200" spans="1:15" x14ac:dyDescent="0.25">
      <c r="A200" s="9">
        <v>3</v>
      </c>
      <c r="B200" s="1">
        <v>2</v>
      </c>
      <c r="C200" s="1">
        <v>3</v>
      </c>
      <c r="D200" s="1">
        <v>2</v>
      </c>
      <c r="E200" s="1">
        <v>3</v>
      </c>
      <c r="F200" s="9">
        <v>3</v>
      </c>
      <c r="G200" s="1">
        <v>3</v>
      </c>
      <c r="H200" s="1">
        <v>4</v>
      </c>
      <c r="I200" s="1">
        <v>2</v>
      </c>
      <c r="J200" s="1">
        <v>3</v>
      </c>
      <c r="K200" s="1">
        <v>2</v>
      </c>
      <c r="L200" s="1">
        <v>3</v>
      </c>
      <c r="M200" s="1">
        <f>SUM([1]!Form_Responses13[[#This Row],[1. Penting bagi saya untuk memahami bahasa gaul internet yang digunakan teman-teman saya.]:[12. Saya takut orang lain memiliki pengalamaan yang lebih berharga daripada saya]])</f>
        <v>33</v>
      </c>
      <c r="N200">
        <f t="shared" si="6"/>
        <v>21</v>
      </c>
      <c r="O200">
        <f t="shared" si="7"/>
        <v>57.75</v>
      </c>
    </row>
    <row r="201" spans="1:15" x14ac:dyDescent="0.25">
      <c r="A201" s="13">
        <v>3</v>
      </c>
      <c r="B201" s="5">
        <v>3</v>
      </c>
      <c r="C201" s="5">
        <v>3</v>
      </c>
      <c r="D201" s="5">
        <v>3</v>
      </c>
      <c r="E201" s="5">
        <v>3</v>
      </c>
      <c r="F201" s="13">
        <v>2</v>
      </c>
      <c r="G201" s="5">
        <v>2</v>
      </c>
      <c r="H201" s="5">
        <v>3</v>
      </c>
      <c r="I201" s="5">
        <v>4</v>
      </c>
      <c r="J201" s="5">
        <v>2</v>
      </c>
      <c r="K201" s="5">
        <v>2</v>
      </c>
      <c r="L201" s="5">
        <v>2</v>
      </c>
      <c r="M201" s="5">
        <f>SUM([1]!Form_Responses13[[#This Row],[1. Penting bagi saya untuk memahami bahasa gaul internet yang digunakan teman-teman saya.]:[12. Saya takut orang lain memiliki pengalamaan yang lebih berharga daripada saya]])</f>
        <v>32</v>
      </c>
      <c r="N201">
        <f t="shared" si="6"/>
        <v>20</v>
      </c>
      <c r="O201">
        <f t="shared" si="7"/>
        <v>53.333333333333329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4BD26-6C21-4E56-963F-72424471C20B}">
  <dimension ref="A1"/>
  <sheetViews>
    <sheetView topLeftCell="B41" workbookViewId="0">
      <selection activeCell="C49" sqref="C4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81DB-2170-44C7-B060-B76627979459}">
  <dimension ref="A1:U201"/>
  <sheetViews>
    <sheetView workbookViewId="0">
      <selection sqref="A1:D1048576"/>
    </sheetView>
  </sheetViews>
  <sheetFormatPr defaultRowHeight="15" x14ac:dyDescent="0.25"/>
  <cols>
    <col min="1" max="1" width="4" bestFit="1" customWidth="1"/>
    <col min="2" max="2" width="26" bestFit="1" customWidth="1"/>
    <col min="3" max="3" width="11" bestFit="1" customWidth="1"/>
    <col min="4" max="4" width="11.7109375" bestFit="1" customWidth="1"/>
    <col min="5" max="8" width="11.5703125" bestFit="1" customWidth="1"/>
    <col min="9" max="10" width="11.42578125" bestFit="1" customWidth="1"/>
    <col min="11" max="11" width="11.5703125" bestFit="1" customWidth="1"/>
    <col min="12" max="12" width="11.42578125" bestFit="1" customWidth="1"/>
    <col min="13" max="13" width="11.5703125" bestFit="1" customWidth="1"/>
    <col min="14" max="14" width="11.42578125" bestFit="1" customWidth="1"/>
    <col min="15" max="15" width="5.7109375" bestFit="1" customWidth="1"/>
  </cols>
  <sheetData>
    <row r="1" spans="1:21" x14ac:dyDescent="0.25">
      <c r="A1" t="s">
        <v>37</v>
      </c>
      <c r="B1" s="19" t="s">
        <v>38</v>
      </c>
      <c r="C1" s="19" t="s">
        <v>39</v>
      </c>
      <c r="D1" s="19" t="s">
        <v>200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9</v>
      </c>
      <c r="J1" s="6" t="s">
        <v>10</v>
      </c>
      <c r="K1" s="6" t="s">
        <v>6</v>
      </c>
      <c r="L1" s="6" t="s">
        <v>11</v>
      </c>
      <c r="M1" s="6" t="s">
        <v>7</v>
      </c>
      <c r="N1" s="6" t="s">
        <v>12</v>
      </c>
      <c r="O1" s="6" t="s">
        <v>0</v>
      </c>
      <c r="P1" s="7" t="s">
        <v>13</v>
      </c>
      <c r="Q1" s="7" t="s">
        <v>14</v>
      </c>
    </row>
    <row r="2" spans="1:21" x14ac:dyDescent="0.25">
      <c r="A2">
        <v>1</v>
      </c>
      <c r="B2" s="20" t="s">
        <v>40</v>
      </c>
      <c r="C2" s="20" t="s">
        <v>41</v>
      </c>
      <c r="D2" s="20" t="s">
        <v>201</v>
      </c>
      <c r="E2" s="1">
        <v>2</v>
      </c>
      <c r="F2" s="1">
        <v>2</v>
      </c>
      <c r="G2" s="1">
        <v>2</v>
      </c>
      <c r="H2" s="1">
        <v>3</v>
      </c>
      <c r="I2" s="1">
        <v>2</v>
      </c>
      <c r="J2" s="1">
        <v>2</v>
      </c>
      <c r="K2" s="1">
        <v>2</v>
      </c>
      <c r="L2" s="1">
        <v>1</v>
      </c>
      <c r="M2" s="1">
        <v>2</v>
      </c>
      <c r="N2" s="1">
        <v>2</v>
      </c>
      <c r="O2" s="1">
        <f>SUM(E2:N2)</f>
        <v>20</v>
      </c>
      <c r="P2">
        <f>O2-10</f>
        <v>10</v>
      </c>
      <c r="Q2">
        <f>O2/12*P2</f>
        <v>16.666666666666668</v>
      </c>
      <c r="S2" t="s">
        <v>15</v>
      </c>
    </row>
    <row r="3" spans="1:21" x14ac:dyDescent="0.25">
      <c r="A3">
        <v>2</v>
      </c>
      <c r="B3" s="21" t="s">
        <v>42</v>
      </c>
      <c r="C3" s="21" t="s">
        <v>179</v>
      </c>
      <c r="D3" s="21" t="s">
        <v>201</v>
      </c>
      <c r="E3" s="2">
        <v>2</v>
      </c>
      <c r="F3" s="2">
        <v>2</v>
      </c>
      <c r="G3" s="2">
        <v>3</v>
      </c>
      <c r="H3" s="2">
        <v>2</v>
      </c>
      <c r="I3" s="2">
        <v>2</v>
      </c>
      <c r="J3" s="2">
        <v>2</v>
      </c>
      <c r="K3" s="2">
        <v>3</v>
      </c>
      <c r="L3" s="2">
        <v>2</v>
      </c>
      <c r="M3" s="2">
        <v>2</v>
      </c>
      <c r="N3" s="2">
        <v>2</v>
      </c>
      <c r="O3" s="1">
        <f t="shared" ref="O3:O66" si="0">SUM(E3:N3)</f>
        <v>22</v>
      </c>
      <c r="P3">
        <f t="shared" ref="P3:P66" si="1">O3-10</f>
        <v>12</v>
      </c>
      <c r="Q3">
        <f t="shared" ref="Q3:Q66" si="2">O3/12*P3</f>
        <v>22</v>
      </c>
      <c r="S3" t="s">
        <v>16</v>
      </c>
      <c r="T3">
        <v>10</v>
      </c>
      <c r="U3">
        <v>0.82799999999999996</v>
      </c>
    </row>
    <row r="4" spans="1:21" x14ac:dyDescent="0.25">
      <c r="A4">
        <v>3</v>
      </c>
      <c r="B4" s="20" t="s">
        <v>43</v>
      </c>
      <c r="C4" s="21" t="s">
        <v>179</v>
      </c>
      <c r="D4" s="20" t="s">
        <v>201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1</v>
      </c>
      <c r="K4" s="1">
        <v>1</v>
      </c>
      <c r="L4" s="1">
        <v>2</v>
      </c>
      <c r="M4" s="1">
        <v>2</v>
      </c>
      <c r="N4" s="1">
        <v>1</v>
      </c>
      <c r="O4" s="1">
        <f t="shared" si="0"/>
        <v>17</v>
      </c>
      <c r="P4">
        <f t="shared" si="1"/>
        <v>7</v>
      </c>
      <c r="Q4">
        <f t="shared" si="2"/>
        <v>9.9166666666666679</v>
      </c>
    </row>
    <row r="5" spans="1:21" x14ac:dyDescent="0.25">
      <c r="A5">
        <v>4</v>
      </c>
      <c r="B5" s="21" t="s">
        <v>44</v>
      </c>
      <c r="C5" s="21" t="s">
        <v>179</v>
      </c>
      <c r="D5" s="21" t="s">
        <v>201</v>
      </c>
      <c r="E5" s="2">
        <v>1</v>
      </c>
      <c r="F5" s="2">
        <v>3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1">
        <f t="shared" si="0"/>
        <v>12</v>
      </c>
      <c r="P5">
        <f t="shared" si="1"/>
        <v>2</v>
      </c>
      <c r="Q5">
        <f t="shared" si="2"/>
        <v>2</v>
      </c>
    </row>
    <row r="6" spans="1:21" x14ac:dyDescent="0.25">
      <c r="A6">
        <v>5</v>
      </c>
      <c r="B6" s="20" t="s">
        <v>45</v>
      </c>
      <c r="C6" s="20" t="s">
        <v>46</v>
      </c>
      <c r="D6" s="20" t="s">
        <v>201</v>
      </c>
      <c r="E6" s="1">
        <v>3</v>
      </c>
      <c r="F6" s="1">
        <v>3</v>
      </c>
      <c r="G6" s="1">
        <v>1</v>
      </c>
      <c r="H6" s="1">
        <v>3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f t="shared" si="0"/>
        <v>16</v>
      </c>
      <c r="P6">
        <f t="shared" si="1"/>
        <v>6</v>
      </c>
      <c r="Q6">
        <f t="shared" si="2"/>
        <v>8</v>
      </c>
    </row>
    <row r="7" spans="1:21" x14ac:dyDescent="0.25">
      <c r="A7">
        <v>6</v>
      </c>
      <c r="B7" s="21" t="s">
        <v>47</v>
      </c>
      <c r="C7" s="21" t="s">
        <v>179</v>
      </c>
      <c r="D7" s="21" t="s">
        <v>202</v>
      </c>
      <c r="E7" s="2">
        <v>3</v>
      </c>
      <c r="F7" s="2">
        <v>2</v>
      </c>
      <c r="G7" s="2">
        <v>3</v>
      </c>
      <c r="H7" s="2">
        <v>2</v>
      </c>
      <c r="I7" s="2">
        <v>3</v>
      </c>
      <c r="J7" s="2">
        <v>3</v>
      </c>
      <c r="K7" s="2">
        <v>3</v>
      </c>
      <c r="L7" s="2">
        <v>2</v>
      </c>
      <c r="M7" s="2">
        <v>2</v>
      </c>
      <c r="N7" s="2">
        <v>3</v>
      </c>
      <c r="O7" s="1">
        <f t="shared" si="0"/>
        <v>26</v>
      </c>
      <c r="P7">
        <f t="shared" si="1"/>
        <v>16</v>
      </c>
      <c r="Q7">
        <f t="shared" si="2"/>
        <v>34.666666666666664</v>
      </c>
    </row>
    <row r="8" spans="1:21" x14ac:dyDescent="0.25">
      <c r="A8">
        <v>7</v>
      </c>
      <c r="B8" s="21" t="s">
        <v>48</v>
      </c>
      <c r="C8" s="21" t="s">
        <v>179</v>
      </c>
      <c r="D8" s="21" t="s">
        <v>201</v>
      </c>
      <c r="E8" s="3">
        <v>2</v>
      </c>
      <c r="F8" s="3">
        <v>3</v>
      </c>
      <c r="G8" s="3">
        <v>3</v>
      </c>
      <c r="H8" s="3">
        <v>2</v>
      </c>
      <c r="I8" s="3">
        <v>2</v>
      </c>
      <c r="J8" s="3">
        <v>2</v>
      </c>
      <c r="K8" s="3">
        <v>3</v>
      </c>
      <c r="L8" s="3">
        <v>2</v>
      </c>
      <c r="M8" s="3">
        <v>2</v>
      </c>
      <c r="N8" s="3">
        <v>2</v>
      </c>
      <c r="O8" s="1">
        <f t="shared" si="0"/>
        <v>23</v>
      </c>
      <c r="P8">
        <f t="shared" si="1"/>
        <v>13</v>
      </c>
      <c r="Q8">
        <f t="shared" si="2"/>
        <v>24.916666666666668</v>
      </c>
    </row>
    <row r="9" spans="1:21" x14ac:dyDescent="0.25">
      <c r="A9">
        <v>8</v>
      </c>
      <c r="B9" s="20" t="s">
        <v>49</v>
      </c>
      <c r="C9" s="21" t="s">
        <v>179</v>
      </c>
      <c r="D9" s="20" t="s">
        <v>201</v>
      </c>
      <c r="E9" s="4">
        <v>2</v>
      </c>
      <c r="F9" s="4">
        <v>1</v>
      </c>
      <c r="G9" s="4">
        <v>2</v>
      </c>
      <c r="H9" s="4">
        <v>2</v>
      </c>
      <c r="I9" s="4">
        <v>2</v>
      </c>
      <c r="J9" s="4">
        <v>2</v>
      </c>
      <c r="K9" s="4">
        <v>2</v>
      </c>
      <c r="L9" s="4">
        <v>2</v>
      </c>
      <c r="M9" s="4">
        <v>2</v>
      </c>
      <c r="N9" s="4">
        <v>2</v>
      </c>
      <c r="O9" s="1">
        <f t="shared" si="0"/>
        <v>19</v>
      </c>
      <c r="P9">
        <f t="shared" si="1"/>
        <v>9</v>
      </c>
      <c r="Q9">
        <f t="shared" si="2"/>
        <v>14.25</v>
      </c>
    </row>
    <row r="10" spans="1:21" x14ac:dyDescent="0.25">
      <c r="A10">
        <v>9</v>
      </c>
      <c r="B10" s="21" t="s">
        <v>50</v>
      </c>
      <c r="C10" s="21" t="s">
        <v>46</v>
      </c>
      <c r="D10" s="21" t="s">
        <v>201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1">
        <f t="shared" si="0"/>
        <v>21</v>
      </c>
      <c r="P10">
        <f t="shared" si="1"/>
        <v>11</v>
      </c>
      <c r="Q10">
        <f t="shared" si="2"/>
        <v>19.25</v>
      </c>
    </row>
    <row r="11" spans="1:21" x14ac:dyDescent="0.25">
      <c r="A11">
        <v>10</v>
      </c>
      <c r="B11" s="20" t="s">
        <v>51</v>
      </c>
      <c r="C11" s="21" t="s">
        <v>179</v>
      </c>
      <c r="D11" s="20" t="s">
        <v>201</v>
      </c>
      <c r="E11" s="4">
        <v>3</v>
      </c>
      <c r="F11" s="4">
        <v>3</v>
      </c>
      <c r="G11" s="4">
        <v>2</v>
      </c>
      <c r="H11" s="4">
        <v>2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1">
        <f t="shared" si="0"/>
        <v>28</v>
      </c>
      <c r="P11">
        <f t="shared" si="1"/>
        <v>18</v>
      </c>
      <c r="Q11">
        <f t="shared" si="2"/>
        <v>42</v>
      </c>
    </row>
    <row r="12" spans="1:21" x14ac:dyDescent="0.25">
      <c r="A12">
        <v>11</v>
      </c>
      <c r="B12" s="21" t="s">
        <v>52</v>
      </c>
      <c r="C12" s="21" t="s">
        <v>179</v>
      </c>
      <c r="D12" s="21" t="s">
        <v>202</v>
      </c>
      <c r="E12" s="3">
        <v>2</v>
      </c>
      <c r="F12" s="3">
        <v>2</v>
      </c>
      <c r="G12" s="3">
        <v>1</v>
      </c>
      <c r="H12" s="3">
        <v>2</v>
      </c>
      <c r="I12" s="3">
        <v>2</v>
      </c>
      <c r="J12" s="3">
        <v>1</v>
      </c>
      <c r="K12" s="3">
        <v>2</v>
      </c>
      <c r="L12" s="3">
        <v>3</v>
      </c>
      <c r="M12" s="3">
        <v>2</v>
      </c>
      <c r="N12" s="3">
        <v>1</v>
      </c>
      <c r="O12" s="1">
        <f t="shared" si="0"/>
        <v>18</v>
      </c>
      <c r="P12">
        <f t="shared" si="1"/>
        <v>8</v>
      </c>
      <c r="Q12">
        <f t="shared" si="2"/>
        <v>12</v>
      </c>
    </row>
    <row r="13" spans="1:21" x14ac:dyDescent="0.25">
      <c r="A13">
        <v>12</v>
      </c>
      <c r="B13" s="20" t="s">
        <v>53</v>
      </c>
      <c r="C13" s="21" t="s">
        <v>179</v>
      </c>
      <c r="D13" s="20" t="s">
        <v>201</v>
      </c>
      <c r="E13" s="4">
        <v>3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2</v>
      </c>
      <c r="M13" s="4">
        <v>2</v>
      </c>
      <c r="N13" s="4">
        <v>2</v>
      </c>
      <c r="O13" s="1">
        <f t="shared" si="0"/>
        <v>21</v>
      </c>
      <c r="P13">
        <f t="shared" si="1"/>
        <v>11</v>
      </c>
      <c r="Q13">
        <f t="shared" si="2"/>
        <v>19.25</v>
      </c>
    </row>
    <row r="14" spans="1:21" x14ac:dyDescent="0.25">
      <c r="A14">
        <v>13</v>
      </c>
      <c r="B14" s="20" t="s">
        <v>54</v>
      </c>
      <c r="C14" s="20" t="s">
        <v>41</v>
      </c>
      <c r="D14" s="20" t="s">
        <v>201</v>
      </c>
      <c r="E14" s="1">
        <v>2</v>
      </c>
      <c r="F14" s="1">
        <v>3</v>
      </c>
      <c r="G14" s="1">
        <v>3</v>
      </c>
      <c r="H14" s="1">
        <v>4</v>
      </c>
      <c r="I14" s="1">
        <v>3</v>
      </c>
      <c r="J14" s="1">
        <v>2</v>
      </c>
      <c r="K14" s="1">
        <v>2</v>
      </c>
      <c r="L14" s="1">
        <v>2</v>
      </c>
      <c r="M14" s="1">
        <v>3</v>
      </c>
      <c r="N14" s="1">
        <v>3</v>
      </c>
      <c r="O14" s="1">
        <f t="shared" si="0"/>
        <v>27</v>
      </c>
      <c r="P14">
        <f t="shared" si="1"/>
        <v>17</v>
      </c>
      <c r="Q14">
        <f t="shared" si="2"/>
        <v>38.25</v>
      </c>
    </row>
    <row r="15" spans="1:21" x14ac:dyDescent="0.25">
      <c r="A15">
        <v>14</v>
      </c>
      <c r="B15" s="21" t="s">
        <v>55</v>
      </c>
      <c r="C15" s="21" t="s">
        <v>46</v>
      </c>
      <c r="D15" s="21" t="s">
        <v>201</v>
      </c>
      <c r="E15" s="2">
        <v>3</v>
      </c>
      <c r="F15" s="2">
        <v>3</v>
      </c>
      <c r="G15" s="2">
        <v>3</v>
      </c>
      <c r="H15" s="2">
        <v>3</v>
      </c>
      <c r="I15" s="2">
        <v>3</v>
      </c>
      <c r="J15" s="2">
        <v>3</v>
      </c>
      <c r="K15" s="2">
        <v>3</v>
      </c>
      <c r="L15" s="2">
        <v>2</v>
      </c>
      <c r="M15" s="2">
        <v>2</v>
      </c>
      <c r="N15" s="2">
        <v>3</v>
      </c>
      <c r="O15" s="1">
        <f t="shared" si="0"/>
        <v>28</v>
      </c>
      <c r="P15">
        <f t="shared" si="1"/>
        <v>18</v>
      </c>
      <c r="Q15">
        <f t="shared" si="2"/>
        <v>42</v>
      </c>
    </row>
    <row r="16" spans="1:21" x14ac:dyDescent="0.25">
      <c r="A16">
        <v>15</v>
      </c>
      <c r="B16" s="20" t="s">
        <v>56</v>
      </c>
      <c r="C16" s="20" t="s">
        <v>46</v>
      </c>
      <c r="D16" s="20" t="s">
        <v>201</v>
      </c>
      <c r="E16" s="1">
        <v>3</v>
      </c>
      <c r="F16" s="1">
        <v>2</v>
      </c>
      <c r="G16" s="1">
        <v>2</v>
      </c>
      <c r="H16" s="1">
        <v>2</v>
      </c>
      <c r="I16" s="1">
        <v>1</v>
      </c>
      <c r="J16" s="1">
        <v>1</v>
      </c>
      <c r="K16" s="1">
        <v>2</v>
      </c>
      <c r="L16" s="1">
        <v>2</v>
      </c>
      <c r="M16" s="1">
        <v>2</v>
      </c>
      <c r="N16" s="1">
        <v>1</v>
      </c>
      <c r="O16" s="1">
        <f t="shared" si="0"/>
        <v>18</v>
      </c>
      <c r="P16">
        <f t="shared" si="1"/>
        <v>8</v>
      </c>
      <c r="Q16">
        <f t="shared" si="2"/>
        <v>12</v>
      </c>
    </row>
    <row r="17" spans="1:17" x14ac:dyDescent="0.25">
      <c r="A17">
        <v>16</v>
      </c>
      <c r="B17" s="21" t="s">
        <v>57</v>
      </c>
      <c r="C17" s="21" t="s">
        <v>46</v>
      </c>
      <c r="D17" s="21" t="s">
        <v>201</v>
      </c>
      <c r="E17" s="2">
        <v>3</v>
      </c>
      <c r="F17" s="2">
        <v>2</v>
      </c>
      <c r="G17" s="2">
        <v>2</v>
      </c>
      <c r="H17" s="2">
        <v>3</v>
      </c>
      <c r="I17" s="2">
        <v>2</v>
      </c>
      <c r="J17" s="2">
        <v>2</v>
      </c>
      <c r="K17" s="2">
        <v>3</v>
      </c>
      <c r="L17" s="2">
        <v>2</v>
      </c>
      <c r="M17" s="2">
        <v>2</v>
      </c>
      <c r="N17" s="2">
        <v>2</v>
      </c>
      <c r="O17" s="1">
        <f t="shared" si="0"/>
        <v>23</v>
      </c>
      <c r="P17">
        <f t="shared" si="1"/>
        <v>13</v>
      </c>
      <c r="Q17">
        <f t="shared" si="2"/>
        <v>24.916666666666668</v>
      </c>
    </row>
    <row r="18" spans="1:17" x14ac:dyDescent="0.25">
      <c r="A18">
        <v>17</v>
      </c>
      <c r="B18" s="20" t="s">
        <v>58</v>
      </c>
      <c r="C18" s="20" t="s">
        <v>46</v>
      </c>
      <c r="D18" s="20" t="s">
        <v>201</v>
      </c>
      <c r="E18" s="1">
        <v>2</v>
      </c>
      <c r="F18" s="1">
        <v>3</v>
      </c>
      <c r="G18" s="1">
        <v>2</v>
      </c>
      <c r="H18" s="1">
        <v>3</v>
      </c>
      <c r="I18" s="1">
        <v>2</v>
      </c>
      <c r="J18" s="1">
        <v>4</v>
      </c>
      <c r="K18" s="1">
        <v>3</v>
      </c>
      <c r="L18" s="1">
        <v>2</v>
      </c>
      <c r="M18" s="1">
        <v>2</v>
      </c>
      <c r="N18" s="1">
        <v>2</v>
      </c>
      <c r="O18" s="1">
        <f t="shared" si="0"/>
        <v>25</v>
      </c>
      <c r="P18">
        <f t="shared" si="1"/>
        <v>15</v>
      </c>
      <c r="Q18">
        <f t="shared" si="2"/>
        <v>31.250000000000004</v>
      </c>
    </row>
    <row r="19" spans="1:17" x14ac:dyDescent="0.25">
      <c r="A19">
        <v>18</v>
      </c>
      <c r="B19" s="20" t="s">
        <v>59</v>
      </c>
      <c r="C19" s="20" t="s">
        <v>46</v>
      </c>
      <c r="D19" s="20" t="s">
        <v>201</v>
      </c>
      <c r="E19" s="4">
        <v>3</v>
      </c>
      <c r="F19" s="4">
        <v>2</v>
      </c>
      <c r="G19" s="4">
        <v>2</v>
      </c>
      <c r="H19" s="4">
        <v>2</v>
      </c>
      <c r="I19" s="4">
        <v>2</v>
      </c>
      <c r="J19" s="4">
        <v>2</v>
      </c>
      <c r="K19" s="4">
        <v>2</v>
      </c>
      <c r="L19" s="4">
        <v>2</v>
      </c>
      <c r="M19" s="4">
        <v>2</v>
      </c>
      <c r="N19" s="4">
        <v>2</v>
      </c>
      <c r="O19" s="1">
        <f t="shared" si="0"/>
        <v>21</v>
      </c>
      <c r="P19">
        <f t="shared" si="1"/>
        <v>11</v>
      </c>
      <c r="Q19">
        <f t="shared" si="2"/>
        <v>19.25</v>
      </c>
    </row>
    <row r="20" spans="1:17" x14ac:dyDescent="0.25">
      <c r="A20">
        <v>19</v>
      </c>
      <c r="B20" s="21" t="s">
        <v>53</v>
      </c>
      <c r="C20" s="21" t="s">
        <v>41</v>
      </c>
      <c r="D20" s="21" t="s">
        <v>201</v>
      </c>
      <c r="E20" s="3">
        <v>2</v>
      </c>
      <c r="F20" s="3">
        <v>2</v>
      </c>
      <c r="G20" s="3">
        <v>2</v>
      </c>
      <c r="H20" s="3">
        <v>2</v>
      </c>
      <c r="I20" s="3">
        <v>2</v>
      </c>
      <c r="J20" s="3">
        <v>3</v>
      </c>
      <c r="K20" s="3">
        <v>2</v>
      </c>
      <c r="L20" s="3">
        <v>2</v>
      </c>
      <c r="M20" s="3">
        <v>2</v>
      </c>
      <c r="N20" s="3">
        <v>2</v>
      </c>
      <c r="O20" s="1">
        <f t="shared" si="0"/>
        <v>21</v>
      </c>
      <c r="P20">
        <f t="shared" si="1"/>
        <v>11</v>
      </c>
      <c r="Q20">
        <f t="shared" si="2"/>
        <v>19.25</v>
      </c>
    </row>
    <row r="21" spans="1:17" x14ac:dyDescent="0.25">
      <c r="A21">
        <v>20</v>
      </c>
      <c r="B21" s="20" t="s">
        <v>60</v>
      </c>
      <c r="C21" s="20" t="s">
        <v>46</v>
      </c>
      <c r="D21" s="20" t="s">
        <v>201</v>
      </c>
      <c r="E21" s="4">
        <v>3</v>
      </c>
      <c r="F21" s="4">
        <v>2</v>
      </c>
      <c r="G21" s="4">
        <v>2</v>
      </c>
      <c r="H21" s="4">
        <v>2</v>
      </c>
      <c r="I21" s="4">
        <v>3</v>
      </c>
      <c r="J21" s="4">
        <v>3</v>
      </c>
      <c r="K21" s="4">
        <v>2</v>
      </c>
      <c r="L21" s="4">
        <v>3</v>
      </c>
      <c r="M21" s="4">
        <v>3</v>
      </c>
      <c r="N21" s="4">
        <v>3</v>
      </c>
      <c r="O21" s="1">
        <f t="shared" si="0"/>
        <v>26</v>
      </c>
      <c r="P21">
        <f t="shared" si="1"/>
        <v>16</v>
      </c>
      <c r="Q21">
        <f t="shared" si="2"/>
        <v>34.666666666666664</v>
      </c>
    </row>
    <row r="22" spans="1:17" x14ac:dyDescent="0.25">
      <c r="A22">
        <v>21</v>
      </c>
      <c r="B22" s="21" t="s">
        <v>61</v>
      </c>
      <c r="C22" s="21" t="s">
        <v>46</v>
      </c>
      <c r="D22" s="21" t="s">
        <v>202</v>
      </c>
      <c r="E22" s="3">
        <v>2</v>
      </c>
      <c r="F22" s="3">
        <v>2</v>
      </c>
      <c r="G22" s="3">
        <v>2</v>
      </c>
      <c r="H22" s="3">
        <v>2</v>
      </c>
      <c r="I22" s="3">
        <v>2</v>
      </c>
      <c r="J22" s="3">
        <v>2</v>
      </c>
      <c r="K22" s="3">
        <v>3</v>
      </c>
      <c r="L22" s="3">
        <v>2</v>
      </c>
      <c r="M22" s="3">
        <v>2</v>
      </c>
      <c r="N22" s="3">
        <v>2</v>
      </c>
      <c r="O22" s="1">
        <f t="shared" si="0"/>
        <v>21</v>
      </c>
      <c r="P22">
        <f t="shared" si="1"/>
        <v>11</v>
      </c>
      <c r="Q22">
        <f t="shared" si="2"/>
        <v>19.25</v>
      </c>
    </row>
    <row r="23" spans="1:17" x14ac:dyDescent="0.25">
      <c r="A23">
        <v>22</v>
      </c>
      <c r="B23" s="20" t="s">
        <v>62</v>
      </c>
      <c r="C23" s="20" t="s">
        <v>179</v>
      </c>
      <c r="D23" s="20" t="s">
        <v>201</v>
      </c>
      <c r="E23" s="4">
        <v>4</v>
      </c>
      <c r="F23" s="4">
        <v>4</v>
      </c>
      <c r="G23" s="4">
        <v>4</v>
      </c>
      <c r="H23" s="4">
        <v>3</v>
      </c>
      <c r="I23" s="4">
        <v>3</v>
      </c>
      <c r="J23" s="4">
        <v>4</v>
      </c>
      <c r="K23" s="4">
        <v>3</v>
      </c>
      <c r="L23" s="4">
        <v>2</v>
      </c>
      <c r="M23" s="4">
        <v>3</v>
      </c>
      <c r="N23" s="4">
        <v>3</v>
      </c>
      <c r="O23" s="1">
        <f t="shared" si="0"/>
        <v>33</v>
      </c>
      <c r="P23">
        <f t="shared" si="1"/>
        <v>23</v>
      </c>
      <c r="Q23">
        <f t="shared" si="2"/>
        <v>63.25</v>
      </c>
    </row>
    <row r="24" spans="1:17" x14ac:dyDescent="0.25">
      <c r="A24">
        <v>23</v>
      </c>
      <c r="B24" s="21" t="s">
        <v>63</v>
      </c>
      <c r="C24" s="21" t="s">
        <v>46</v>
      </c>
      <c r="D24" s="21" t="s">
        <v>202</v>
      </c>
      <c r="E24" s="3">
        <v>3</v>
      </c>
      <c r="F24" s="3">
        <v>2</v>
      </c>
      <c r="G24" s="3">
        <v>3</v>
      </c>
      <c r="H24" s="3">
        <v>4</v>
      </c>
      <c r="I24" s="3">
        <v>3</v>
      </c>
      <c r="J24" s="3">
        <v>2</v>
      </c>
      <c r="K24" s="3">
        <v>3</v>
      </c>
      <c r="L24" s="3">
        <v>3</v>
      </c>
      <c r="M24" s="3">
        <v>3</v>
      </c>
      <c r="N24" s="3">
        <v>3</v>
      </c>
      <c r="O24" s="1">
        <f t="shared" si="0"/>
        <v>29</v>
      </c>
      <c r="P24">
        <f t="shared" si="1"/>
        <v>19</v>
      </c>
      <c r="Q24">
        <f t="shared" si="2"/>
        <v>45.916666666666664</v>
      </c>
    </row>
    <row r="25" spans="1:17" x14ac:dyDescent="0.25">
      <c r="A25">
        <v>24</v>
      </c>
      <c r="B25" s="20" t="s">
        <v>64</v>
      </c>
      <c r="C25" s="20" t="s">
        <v>46</v>
      </c>
      <c r="D25" s="20" t="s">
        <v>201</v>
      </c>
      <c r="E25" s="4">
        <v>3</v>
      </c>
      <c r="F25" s="4">
        <v>3</v>
      </c>
      <c r="G25" s="4">
        <v>3</v>
      </c>
      <c r="H25" s="4">
        <v>3</v>
      </c>
      <c r="I25" s="4">
        <v>2</v>
      </c>
      <c r="J25" s="4">
        <v>2</v>
      </c>
      <c r="K25" s="4">
        <v>3</v>
      </c>
      <c r="L25" s="4">
        <v>3</v>
      </c>
      <c r="M25" s="4">
        <v>2</v>
      </c>
      <c r="N25" s="4">
        <v>2</v>
      </c>
      <c r="O25" s="1">
        <f t="shared" si="0"/>
        <v>26</v>
      </c>
      <c r="P25">
        <f t="shared" si="1"/>
        <v>16</v>
      </c>
      <c r="Q25">
        <f t="shared" si="2"/>
        <v>34.666666666666664</v>
      </c>
    </row>
    <row r="26" spans="1:17" x14ac:dyDescent="0.25">
      <c r="A26">
        <v>25</v>
      </c>
      <c r="B26" s="21" t="s">
        <v>65</v>
      </c>
      <c r="C26" s="21" t="s">
        <v>46</v>
      </c>
      <c r="D26" s="21" t="s">
        <v>201</v>
      </c>
      <c r="E26" s="3">
        <v>4</v>
      </c>
      <c r="F26" s="3">
        <v>4</v>
      </c>
      <c r="G26" s="3">
        <v>4</v>
      </c>
      <c r="H26" s="3">
        <v>4</v>
      </c>
      <c r="I26" s="3">
        <v>2</v>
      </c>
      <c r="J26" s="3">
        <v>2</v>
      </c>
      <c r="K26" s="3">
        <v>3</v>
      </c>
      <c r="L26" s="3">
        <v>2</v>
      </c>
      <c r="M26" s="3">
        <v>2</v>
      </c>
      <c r="N26" s="3">
        <v>2</v>
      </c>
      <c r="O26" s="1">
        <f t="shared" si="0"/>
        <v>29</v>
      </c>
      <c r="P26">
        <f t="shared" si="1"/>
        <v>19</v>
      </c>
      <c r="Q26">
        <f t="shared" si="2"/>
        <v>45.916666666666664</v>
      </c>
    </row>
    <row r="27" spans="1:17" x14ac:dyDescent="0.25">
      <c r="A27">
        <v>26</v>
      </c>
      <c r="B27" s="20" t="s">
        <v>66</v>
      </c>
      <c r="C27" s="20" t="s">
        <v>46</v>
      </c>
      <c r="D27" s="20" t="s">
        <v>201</v>
      </c>
      <c r="E27" s="4">
        <v>4</v>
      </c>
      <c r="F27" s="4">
        <v>1</v>
      </c>
      <c r="G27" s="4">
        <v>4</v>
      </c>
      <c r="H27" s="4">
        <v>1</v>
      </c>
      <c r="I27" s="4">
        <v>3</v>
      </c>
      <c r="J27" s="4">
        <v>2</v>
      </c>
      <c r="K27" s="4">
        <v>4</v>
      </c>
      <c r="L27" s="4">
        <v>2</v>
      </c>
      <c r="M27" s="4">
        <v>4</v>
      </c>
      <c r="N27" s="4">
        <v>2</v>
      </c>
      <c r="O27" s="1">
        <f t="shared" si="0"/>
        <v>27</v>
      </c>
      <c r="P27">
        <f t="shared" si="1"/>
        <v>17</v>
      </c>
      <c r="Q27">
        <f t="shared" si="2"/>
        <v>38.25</v>
      </c>
    </row>
    <row r="28" spans="1:17" x14ac:dyDescent="0.25">
      <c r="A28">
        <v>27</v>
      </c>
      <c r="B28" s="21" t="s">
        <v>67</v>
      </c>
      <c r="C28" s="21" t="s">
        <v>46</v>
      </c>
      <c r="D28" s="21" t="s">
        <v>201</v>
      </c>
      <c r="E28" s="3">
        <v>4</v>
      </c>
      <c r="F28" s="3">
        <v>3</v>
      </c>
      <c r="G28" s="3">
        <v>2</v>
      </c>
      <c r="H28" s="3">
        <v>2</v>
      </c>
      <c r="I28" s="3">
        <v>2</v>
      </c>
      <c r="J28" s="3">
        <v>2</v>
      </c>
      <c r="K28" s="3">
        <v>2</v>
      </c>
      <c r="L28" s="3">
        <v>1</v>
      </c>
      <c r="M28" s="3">
        <v>2</v>
      </c>
      <c r="N28" s="3">
        <v>2</v>
      </c>
      <c r="O28" s="1">
        <f t="shared" si="0"/>
        <v>22</v>
      </c>
      <c r="P28">
        <f t="shared" si="1"/>
        <v>12</v>
      </c>
      <c r="Q28">
        <f t="shared" si="2"/>
        <v>22</v>
      </c>
    </row>
    <row r="29" spans="1:17" x14ac:dyDescent="0.25">
      <c r="A29">
        <v>28</v>
      </c>
      <c r="B29" s="20" t="s">
        <v>68</v>
      </c>
      <c r="C29" s="20" t="s">
        <v>46</v>
      </c>
      <c r="D29" s="20" t="s">
        <v>201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4">
        <v>4</v>
      </c>
      <c r="L29" s="4">
        <v>2</v>
      </c>
      <c r="M29" s="4">
        <v>2</v>
      </c>
      <c r="N29" s="4">
        <v>2</v>
      </c>
      <c r="O29" s="1">
        <f t="shared" si="0"/>
        <v>28</v>
      </c>
      <c r="P29">
        <f t="shared" si="1"/>
        <v>18</v>
      </c>
      <c r="Q29">
        <f t="shared" si="2"/>
        <v>42</v>
      </c>
    </row>
    <row r="30" spans="1:17" x14ac:dyDescent="0.25">
      <c r="A30">
        <v>29</v>
      </c>
      <c r="B30" s="21" t="s">
        <v>69</v>
      </c>
      <c r="C30" s="21" t="s">
        <v>179</v>
      </c>
      <c r="D30" s="21" t="s">
        <v>201</v>
      </c>
      <c r="E30" s="3">
        <v>4</v>
      </c>
      <c r="F30" s="3">
        <v>3</v>
      </c>
      <c r="G30" s="3">
        <v>4</v>
      </c>
      <c r="H30" s="3">
        <v>3</v>
      </c>
      <c r="I30" s="3">
        <v>4</v>
      </c>
      <c r="J30" s="3">
        <v>4</v>
      </c>
      <c r="K30" s="3">
        <v>4</v>
      </c>
      <c r="L30" s="3">
        <v>3</v>
      </c>
      <c r="M30" s="3">
        <v>3</v>
      </c>
      <c r="N30" s="3">
        <v>3</v>
      </c>
      <c r="O30" s="1">
        <f t="shared" si="0"/>
        <v>35</v>
      </c>
      <c r="P30">
        <f t="shared" si="1"/>
        <v>25</v>
      </c>
      <c r="Q30">
        <f t="shared" si="2"/>
        <v>72.916666666666657</v>
      </c>
    </row>
    <row r="31" spans="1:17" x14ac:dyDescent="0.25">
      <c r="A31">
        <v>30</v>
      </c>
      <c r="B31" s="20" t="s">
        <v>70</v>
      </c>
      <c r="C31" s="20" t="s">
        <v>41</v>
      </c>
      <c r="D31" s="20" t="s">
        <v>201</v>
      </c>
      <c r="E31" s="4">
        <v>3</v>
      </c>
      <c r="F31" s="4">
        <v>3</v>
      </c>
      <c r="G31" s="4">
        <v>3</v>
      </c>
      <c r="H31" s="4">
        <v>3</v>
      </c>
      <c r="I31" s="4">
        <v>1</v>
      </c>
      <c r="J31" s="4">
        <v>2</v>
      </c>
      <c r="K31" s="4">
        <v>2</v>
      </c>
      <c r="L31" s="4">
        <v>2</v>
      </c>
      <c r="M31" s="4">
        <v>2</v>
      </c>
      <c r="N31" s="4">
        <v>1</v>
      </c>
      <c r="O31" s="1">
        <f t="shared" si="0"/>
        <v>22</v>
      </c>
      <c r="P31">
        <f t="shared" si="1"/>
        <v>12</v>
      </c>
      <c r="Q31">
        <f t="shared" si="2"/>
        <v>22</v>
      </c>
    </row>
    <row r="32" spans="1:17" x14ac:dyDescent="0.25">
      <c r="A32">
        <v>31</v>
      </c>
      <c r="B32" s="21" t="s">
        <v>71</v>
      </c>
      <c r="C32" s="21" t="s">
        <v>46</v>
      </c>
      <c r="D32" s="21" t="s">
        <v>201</v>
      </c>
      <c r="E32" s="3">
        <v>3</v>
      </c>
      <c r="F32" s="3">
        <v>3</v>
      </c>
      <c r="G32" s="3">
        <v>2</v>
      </c>
      <c r="H32" s="3">
        <v>2</v>
      </c>
      <c r="I32" s="3">
        <v>2</v>
      </c>
      <c r="J32" s="3">
        <v>3</v>
      </c>
      <c r="K32" s="3">
        <v>3</v>
      </c>
      <c r="L32" s="3">
        <v>3</v>
      </c>
      <c r="M32" s="3">
        <v>2</v>
      </c>
      <c r="N32" s="3">
        <v>2</v>
      </c>
      <c r="O32" s="1">
        <f t="shared" si="0"/>
        <v>25</v>
      </c>
      <c r="P32">
        <f t="shared" si="1"/>
        <v>15</v>
      </c>
      <c r="Q32">
        <f t="shared" si="2"/>
        <v>31.250000000000004</v>
      </c>
    </row>
    <row r="33" spans="1:17" x14ac:dyDescent="0.25">
      <c r="A33">
        <v>32</v>
      </c>
      <c r="B33" s="20" t="s">
        <v>53</v>
      </c>
      <c r="C33" s="20" t="s">
        <v>46</v>
      </c>
      <c r="D33" s="20" t="s">
        <v>201</v>
      </c>
      <c r="E33" s="4">
        <v>3</v>
      </c>
      <c r="F33" s="4">
        <v>3</v>
      </c>
      <c r="G33" s="4">
        <v>2</v>
      </c>
      <c r="H33" s="4">
        <v>3</v>
      </c>
      <c r="I33" s="4">
        <v>2</v>
      </c>
      <c r="J33" s="4">
        <v>2</v>
      </c>
      <c r="K33" s="4">
        <v>2</v>
      </c>
      <c r="L33" s="4">
        <v>3</v>
      </c>
      <c r="M33" s="4">
        <v>2</v>
      </c>
      <c r="N33" s="4">
        <v>3</v>
      </c>
      <c r="O33" s="1">
        <f t="shared" si="0"/>
        <v>25</v>
      </c>
      <c r="P33">
        <f t="shared" si="1"/>
        <v>15</v>
      </c>
      <c r="Q33">
        <f t="shared" si="2"/>
        <v>31.250000000000004</v>
      </c>
    </row>
    <row r="34" spans="1:17" x14ac:dyDescent="0.25">
      <c r="A34">
        <v>33</v>
      </c>
      <c r="B34" s="21" t="s">
        <v>72</v>
      </c>
      <c r="C34" s="21" t="s">
        <v>46</v>
      </c>
      <c r="D34" s="21" t="s">
        <v>201</v>
      </c>
      <c r="E34" s="3">
        <v>2</v>
      </c>
      <c r="F34" s="3">
        <v>1</v>
      </c>
      <c r="G34" s="3">
        <v>1</v>
      </c>
      <c r="H34" s="3">
        <v>3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1">
        <f t="shared" si="0"/>
        <v>13</v>
      </c>
      <c r="P34">
        <f t="shared" si="1"/>
        <v>3</v>
      </c>
      <c r="Q34">
        <f t="shared" si="2"/>
        <v>3.25</v>
      </c>
    </row>
    <row r="35" spans="1:17" x14ac:dyDescent="0.25">
      <c r="A35">
        <v>34</v>
      </c>
      <c r="B35" s="20" t="s">
        <v>73</v>
      </c>
      <c r="C35" s="20" t="s">
        <v>46</v>
      </c>
      <c r="D35" s="20" t="s">
        <v>201</v>
      </c>
      <c r="E35" s="4">
        <v>3</v>
      </c>
      <c r="F35" s="4">
        <v>4</v>
      </c>
      <c r="G35" s="4">
        <v>2</v>
      </c>
      <c r="H35" s="4">
        <v>2</v>
      </c>
      <c r="I35" s="4">
        <v>2</v>
      </c>
      <c r="J35" s="4">
        <v>2</v>
      </c>
      <c r="K35" s="4">
        <v>2</v>
      </c>
      <c r="L35" s="4">
        <v>2</v>
      </c>
      <c r="M35" s="4">
        <v>2</v>
      </c>
      <c r="N35" s="4">
        <v>2</v>
      </c>
      <c r="O35" s="1">
        <f t="shared" si="0"/>
        <v>23</v>
      </c>
      <c r="P35">
        <f t="shared" si="1"/>
        <v>13</v>
      </c>
      <c r="Q35">
        <f t="shared" si="2"/>
        <v>24.916666666666668</v>
      </c>
    </row>
    <row r="36" spans="1:17" x14ac:dyDescent="0.25">
      <c r="A36">
        <v>35</v>
      </c>
      <c r="B36" s="20" t="s">
        <v>74</v>
      </c>
      <c r="C36" s="20" t="s">
        <v>46</v>
      </c>
      <c r="D36" s="20" t="s">
        <v>201</v>
      </c>
      <c r="E36" s="1">
        <v>3</v>
      </c>
      <c r="F36" s="1">
        <v>4</v>
      </c>
      <c r="G36" s="1">
        <v>2</v>
      </c>
      <c r="H36" s="1">
        <v>3</v>
      </c>
      <c r="I36" s="1">
        <v>1</v>
      </c>
      <c r="J36" s="1">
        <v>3</v>
      </c>
      <c r="K36" s="1">
        <v>1</v>
      </c>
      <c r="L36" s="1">
        <v>3</v>
      </c>
      <c r="M36" s="1">
        <v>3</v>
      </c>
      <c r="N36" s="1">
        <v>1</v>
      </c>
      <c r="O36" s="1">
        <f t="shared" si="0"/>
        <v>24</v>
      </c>
      <c r="P36">
        <f t="shared" si="1"/>
        <v>14</v>
      </c>
      <c r="Q36">
        <f t="shared" si="2"/>
        <v>28</v>
      </c>
    </row>
    <row r="37" spans="1:17" x14ac:dyDescent="0.25">
      <c r="A37">
        <v>36</v>
      </c>
      <c r="B37" s="21" t="s">
        <v>75</v>
      </c>
      <c r="C37" s="21" t="s">
        <v>46</v>
      </c>
      <c r="D37" s="21" t="s">
        <v>201</v>
      </c>
      <c r="E37" s="2">
        <v>2</v>
      </c>
      <c r="F37" s="2">
        <v>1</v>
      </c>
      <c r="G37" s="2">
        <v>1</v>
      </c>
      <c r="H37" s="2">
        <v>3</v>
      </c>
      <c r="I37" s="2">
        <v>2</v>
      </c>
      <c r="J37" s="2">
        <v>2</v>
      </c>
      <c r="K37" s="2">
        <v>2</v>
      </c>
      <c r="L37" s="2">
        <v>2</v>
      </c>
      <c r="M37" s="2">
        <v>2</v>
      </c>
      <c r="N37" s="2">
        <v>2</v>
      </c>
      <c r="O37" s="1">
        <f t="shared" si="0"/>
        <v>19</v>
      </c>
      <c r="P37">
        <f t="shared" si="1"/>
        <v>9</v>
      </c>
      <c r="Q37">
        <f t="shared" si="2"/>
        <v>14.25</v>
      </c>
    </row>
    <row r="38" spans="1:17" x14ac:dyDescent="0.25">
      <c r="A38">
        <v>37</v>
      </c>
      <c r="B38" s="20" t="s">
        <v>76</v>
      </c>
      <c r="C38" s="20" t="s">
        <v>46</v>
      </c>
      <c r="D38" s="20" t="s">
        <v>201</v>
      </c>
      <c r="E38" s="1">
        <v>3</v>
      </c>
      <c r="F38" s="1">
        <v>3</v>
      </c>
      <c r="G38" s="1">
        <v>3</v>
      </c>
      <c r="H38" s="1">
        <v>3</v>
      </c>
      <c r="I38" s="1">
        <v>4</v>
      </c>
      <c r="J38" s="1">
        <v>4</v>
      </c>
      <c r="K38" s="1">
        <v>3</v>
      </c>
      <c r="L38" s="1">
        <v>3</v>
      </c>
      <c r="M38" s="1">
        <v>2</v>
      </c>
      <c r="N38" s="1">
        <v>4</v>
      </c>
      <c r="O38" s="1">
        <f t="shared" si="0"/>
        <v>32</v>
      </c>
      <c r="P38">
        <f t="shared" si="1"/>
        <v>22</v>
      </c>
      <c r="Q38">
        <f t="shared" si="2"/>
        <v>58.666666666666664</v>
      </c>
    </row>
    <row r="39" spans="1:17" x14ac:dyDescent="0.25">
      <c r="A39">
        <v>38</v>
      </c>
      <c r="B39" s="21" t="s">
        <v>77</v>
      </c>
      <c r="C39" s="21" t="s">
        <v>179</v>
      </c>
      <c r="D39" s="21" t="s">
        <v>201</v>
      </c>
      <c r="E39" s="2">
        <v>3</v>
      </c>
      <c r="F39" s="2">
        <v>4</v>
      </c>
      <c r="G39" s="2">
        <v>3</v>
      </c>
      <c r="H39" s="2">
        <v>4</v>
      </c>
      <c r="I39" s="2">
        <v>1</v>
      </c>
      <c r="J39" s="2">
        <v>2</v>
      </c>
      <c r="K39" s="2">
        <v>4</v>
      </c>
      <c r="L39" s="2">
        <v>2</v>
      </c>
      <c r="M39" s="2">
        <v>1</v>
      </c>
      <c r="N39" s="2">
        <v>1</v>
      </c>
      <c r="O39" s="1">
        <f t="shared" si="0"/>
        <v>25</v>
      </c>
      <c r="P39">
        <f t="shared" si="1"/>
        <v>15</v>
      </c>
      <c r="Q39">
        <f t="shared" si="2"/>
        <v>31.250000000000004</v>
      </c>
    </row>
    <row r="40" spans="1:17" x14ac:dyDescent="0.25">
      <c r="A40">
        <v>39</v>
      </c>
      <c r="B40" s="20" t="s">
        <v>78</v>
      </c>
      <c r="C40" s="20" t="s">
        <v>46</v>
      </c>
      <c r="D40" s="20" t="s">
        <v>201</v>
      </c>
      <c r="E40" s="1">
        <v>3</v>
      </c>
      <c r="F40" s="1">
        <v>3</v>
      </c>
      <c r="G40" s="1">
        <v>3</v>
      </c>
      <c r="H40" s="1">
        <v>3</v>
      </c>
      <c r="I40" s="1">
        <v>3</v>
      </c>
      <c r="J40" s="1">
        <v>3</v>
      </c>
      <c r="K40" s="1">
        <v>4</v>
      </c>
      <c r="L40" s="1">
        <v>4</v>
      </c>
      <c r="M40" s="1">
        <v>3</v>
      </c>
      <c r="N40" s="1">
        <v>3</v>
      </c>
      <c r="O40" s="1">
        <f t="shared" si="0"/>
        <v>32</v>
      </c>
      <c r="P40">
        <f t="shared" si="1"/>
        <v>22</v>
      </c>
      <c r="Q40">
        <f t="shared" si="2"/>
        <v>58.666666666666664</v>
      </c>
    </row>
    <row r="41" spans="1:17" x14ac:dyDescent="0.25">
      <c r="A41">
        <v>40</v>
      </c>
      <c r="B41" s="21" t="s">
        <v>79</v>
      </c>
      <c r="C41" s="21" t="s">
        <v>46</v>
      </c>
      <c r="D41" s="21" t="s">
        <v>201</v>
      </c>
      <c r="E41" s="2">
        <v>4</v>
      </c>
      <c r="F41" s="2">
        <v>1</v>
      </c>
      <c r="G41" s="2">
        <v>2</v>
      </c>
      <c r="H41" s="2">
        <v>1</v>
      </c>
      <c r="I41" s="2">
        <v>1</v>
      </c>
      <c r="J41" s="2">
        <v>1</v>
      </c>
      <c r="K41" s="2">
        <v>3</v>
      </c>
      <c r="L41" s="2">
        <v>1</v>
      </c>
      <c r="M41" s="2">
        <v>1</v>
      </c>
      <c r="N41" s="2">
        <v>1</v>
      </c>
      <c r="O41" s="1">
        <f t="shared" si="0"/>
        <v>16</v>
      </c>
      <c r="P41">
        <f t="shared" si="1"/>
        <v>6</v>
      </c>
      <c r="Q41">
        <f t="shared" si="2"/>
        <v>8</v>
      </c>
    </row>
    <row r="42" spans="1:17" x14ac:dyDescent="0.25">
      <c r="A42">
        <v>41</v>
      </c>
      <c r="B42" s="20" t="s">
        <v>50</v>
      </c>
      <c r="C42" s="20" t="s">
        <v>46</v>
      </c>
      <c r="D42" s="20" t="s">
        <v>201</v>
      </c>
      <c r="E42" s="1">
        <v>2</v>
      </c>
      <c r="F42" s="1">
        <v>3</v>
      </c>
      <c r="G42" s="1">
        <v>2</v>
      </c>
      <c r="H42" s="1">
        <v>3</v>
      </c>
      <c r="I42" s="1">
        <v>2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f t="shared" si="0"/>
        <v>17</v>
      </c>
      <c r="P42">
        <f t="shared" si="1"/>
        <v>7</v>
      </c>
      <c r="Q42">
        <f t="shared" si="2"/>
        <v>9.9166666666666679</v>
      </c>
    </row>
    <row r="43" spans="1:17" x14ac:dyDescent="0.25">
      <c r="A43">
        <v>42</v>
      </c>
      <c r="B43" s="21" t="s">
        <v>49</v>
      </c>
      <c r="C43" s="21" t="s">
        <v>46</v>
      </c>
      <c r="D43" s="21" t="s">
        <v>201</v>
      </c>
      <c r="E43" s="2">
        <v>3</v>
      </c>
      <c r="F43" s="2">
        <v>3</v>
      </c>
      <c r="G43" s="2">
        <v>3</v>
      </c>
      <c r="H43" s="2">
        <v>3</v>
      </c>
      <c r="I43" s="2">
        <v>2</v>
      </c>
      <c r="J43" s="2">
        <v>3</v>
      </c>
      <c r="K43" s="2">
        <v>3</v>
      </c>
      <c r="L43" s="2">
        <v>3</v>
      </c>
      <c r="M43" s="2">
        <v>4</v>
      </c>
      <c r="N43" s="2">
        <v>3</v>
      </c>
      <c r="O43" s="1">
        <f t="shared" si="0"/>
        <v>30</v>
      </c>
      <c r="P43">
        <f t="shared" si="1"/>
        <v>20</v>
      </c>
      <c r="Q43">
        <f t="shared" si="2"/>
        <v>50</v>
      </c>
    </row>
    <row r="44" spans="1:17" x14ac:dyDescent="0.25">
      <c r="A44">
        <v>43</v>
      </c>
      <c r="B44" s="20" t="s">
        <v>80</v>
      </c>
      <c r="C44" s="20" t="s">
        <v>46</v>
      </c>
      <c r="D44" s="20" t="s">
        <v>201</v>
      </c>
      <c r="E44" s="1">
        <v>3</v>
      </c>
      <c r="F44" s="1">
        <v>2</v>
      </c>
      <c r="G44" s="1">
        <v>3</v>
      </c>
      <c r="H44" s="1">
        <v>2</v>
      </c>
      <c r="I44" s="1">
        <v>4</v>
      </c>
      <c r="J44" s="1">
        <v>1</v>
      </c>
      <c r="K44" s="1">
        <v>2</v>
      </c>
      <c r="L44" s="1">
        <v>3</v>
      </c>
      <c r="M44" s="1">
        <v>1</v>
      </c>
      <c r="N44" s="1">
        <v>4</v>
      </c>
      <c r="O44" s="1">
        <f t="shared" si="0"/>
        <v>25</v>
      </c>
      <c r="P44">
        <f t="shared" si="1"/>
        <v>15</v>
      </c>
      <c r="Q44">
        <f t="shared" si="2"/>
        <v>31.250000000000004</v>
      </c>
    </row>
    <row r="45" spans="1:17" x14ac:dyDescent="0.25">
      <c r="A45">
        <v>44</v>
      </c>
      <c r="B45" s="21" t="s">
        <v>81</v>
      </c>
      <c r="C45" s="21" t="s">
        <v>46</v>
      </c>
      <c r="D45" s="21" t="s">
        <v>201</v>
      </c>
      <c r="E45" s="2">
        <v>4</v>
      </c>
      <c r="F45" s="2">
        <v>4</v>
      </c>
      <c r="G45" s="2">
        <v>4</v>
      </c>
      <c r="H45" s="2">
        <v>4</v>
      </c>
      <c r="I45" s="2">
        <v>4</v>
      </c>
      <c r="J45" s="2">
        <v>3</v>
      </c>
      <c r="K45" s="2">
        <v>4</v>
      </c>
      <c r="L45" s="2">
        <v>3</v>
      </c>
      <c r="M45" s="2">
        <v>4</v>
      </c>
      <c r="N45" s="2">
        <v>4</v>
      </c>
      <c r="O45" s="1">
        <f t="shared" si="0"/>
        <v>38</v>
      </c>
      <c r="P45">
        <f t="shared" si="1"/>
        <v>28</v>
      </c>
      <c r="Q45">
        <f t="shared" si="2"/>
        <v>88.666666666666657</v>
      </c>
    </row>
    <row r="46" spans="1:17" x14ac:dyDescent="0.25">
      <c r="A46">
        <v>45</v>
      </c>
      <c r="B46" s="20" t="s">
        <v>53</v>
      </c>
      <c r="C46" s="20" t="s">
        <v>46</v>
      </c>
      <c r="D46" s="20" t="s">
        <v>201</v>
      </c>
      <c r="E46" s="1">
        <v>3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3</v>
      </c>
      <c r="M46" s="1">
        <v>2</v>
      </c>
      <c r="N46" s="1">
        <v>2</v>
      </c>
      <c r="O46" s="1">
        <f t="shared" si="0"/>
        <v>22</v>
      </c>
      <c r="P46">
        <f t="shared" si="1"/>
        <v>12</v>
      </c>
      <c r="Q46">
        <f t="shared" si="2"/>
        <v>22</v>
      </c>
    </row>
    <row r="47" spans="1:17" x14ac:dyDescent="0.25">
      <c r="A47">
        <v>46</v>
      </c>
      <c r="B47" s="21" t="s">
        <v>82</v>
      </c>
      <c r="C47" s="21" t="s">
        <v>46</v>
      </c>
      <c r="D47" s="21" t="s">
        <v>201</v>
      </c>
      <c r="E47" s="2">
        <v>3</v>
      </c>
      <c r="F47" s="2">
        <v>3</v>
      </c>
      <c r="G47" s="2">
        <v>1</v>
      </c>
      <c r="H47" s="2">
        <v>2</v>
      </c>
      <c r="I47" s="2">
        <v>3</v>
      </c>
      <c r="J47" s="2">
        <v>3</v>
      </c>
      <c r="K47" s="2">
        <v>1</v>
      </c>
      <c r="L47" s="2">
        <v>2</v>
      </c>
      <c r="M47" s="2">
        <v>2</v>
      </c>
      <c r="N47" s="2">
        <v>4</v>
      </c>
      <c r="O47" s="1">
        <f t="shared" si="0"/>
        <v>24</v>
      </c>
      <c r="P47">
        <f t="shared" si="1"/>
        <v>14</v>
      </c>
      <c r="Q47">
        <f t="shared" si="2"/>
        <v>28</v>
      </c>
    </row>
    <row r="48" spans="1:17" x14ac:dyDescent="0.25">
      <c r="A48">
        <v>47</v>
      </c>
      <c r="B48" s="20" t="s">
        <v>51</v>
      </c>
      <c r="C48" s="20" t="s">
        <v>46</v>
      </c>
      <c r="D48" s="20" t="s">
        <v>201</v>
      </c>
      <c r="E48" s="1">
        <v>3</v>
      </c>
      <c r="F48" s="1">
        <v>3</v>
      </c>
      <c r="G48" s="1">
        <v>2</v>
      </c>
      <c r="H48" s="1">
        <v>3</v>
      </c>
      <c r="I48" s="1">
        <v>2</v>
      </c>
      <c r="J48" s="1">
        <v>3</v>
      </c>
      <c r="K48" s="1">
        <v>3</v>
      </c>
      <c r="L48" s="1">
        <v>2</v>
      </c>
      <c r="M48" s="1">
        <v>2</v>
      </c>
      <c r="N48" s="1">
        <v>2</v>
      </c>
      <c r="O48" s="1">
        <f t="shared" si="0"/>
        <v>25</v>
      </c>
      <c r="P48">
        <f t="shared" si="1"/>
        <v>15</v>
      </c>
      <c r="Q48">
        <f t="shared" si="2"/>
        <v>31.250000000000004</v>
      </c>
    </row>
    <row r="49" spans="1:17" x14ac:dyDescent="0.25">
      <c r="A49">
        <v>48</v>
      </c>
      <c r="B49" s="21" t="s">
        <v>83</v>
      </c>
      <c r="C49" s="21" t="s">
        <v>46</v>
      </c>
      <c r="D49" s="21" t="s">
        <v>201</v>
      </c>
      <c r="E49" s="2">
        <v>3</v>
      </c>
      <c r="F49" s="2">
        <v>3</v>
      </c>
      <c r="G49" s="2">
        <v>3</v>
      </c>
      <c r="H49" s="2">
        <v>3</v>
      </c>
      <c r="I49" s="2">
        <v>2</v>
      </c>
      <c r="J49" s="2">
        <v>4</v>
      </c>
      <c r="K49" s="2">
        <v>2</v>
      </c>
      <c r="L49" s="2">
        <v>2</v>
      </c>
      <c r="M49" s="2">
        <v>2</v>
      </c>
      <c r="N49" s="2">
        <v>2</v>
      </c>
      <c r="O49" s="1">
        <f t="shared" si="0"/>
        <v>26</v>
      </c>
      <c r="P49">
        <f t="shared" si="1"/>
        <v>16</v>
      </c>
      <c r="Q49">
        <f t="shared" si="2"/>
        <v>34.666666666666664</v>
      </c>
    </row>
    <row r="50" spans="1:17" x14ac:dyDescent="0.25">
      <c r="A50">
        <v>49</v>
      </c>
      <c r="B50" s="20" t="s">
        <v>84</v>
      </c>
      <c r="C50" s="20" t="s">
        <v>46</v>
      </c>
      <c r="D50" s="20" t="s">
        <v>201</v>
      </c>
      <c r="E50" s="1">
        <v>2</v>
      </c>
      <c r="F50" s="1">
        <v>3</v>
      </c>
      <c r="G50" s="1">
        <v>2</v>
      </c>
      <c r="H50" s="1">
        <v>2</v>
      </c>
      <c r="I50" s="1">
        <v>3</v>
      </c>
      <c r="J50" s="1">
        <v>2</v>
      </c>
      <c r="K50" s="1">
        <v>2</v>
      </c>
      <c r="L50" s="1">
        <v>2</v>
      </c>
      <c r="M50" s="1">
        <v>2</v>
      </c>
      <c r="N50" s="1">
        <v>3</v>
      </c>
      <c r="O50" s="1">
        <f t="shared" si="0"/>
        <v>23</v>
      </c>
      <c r="P50">
        <f t="shared" si="1"/>
        <v>13</v>
      </c>
      <c r="Q50">
        <f t="shared" si="2"/>
        <v>24.916666666666668</v>
      </c>
    </row>
    <row r="51" spans="1:17" x14ac:dyDescent="0.25">
      <c r="A51">
        <v>50</v>
      </c>
      <c r="B51" s="21" t="s">
        <v>85</v>
      </c>
      <c r="C51" s="21" t="s">
        <v>46</v>
      </c>
      <c r="D51" s="21" t="s">
        <v>201</v>
      </c>
      <c r="E51" s="2">
        <v>2</v>
      </c>
      <c r="F51" s="2">
        <v>2</v>
      </c>
      <c r="G51" s="2">
        <v>2</v>
      </c>
      <c r="H51" s="2">
        <v>1</v>
      </c>
      <c r="I51" s="2">
        <v>3</v>
      </c>
      <c r="J51" s="2">
        <v>3</v>
      </c>
      <c r="K51" s="2">
        <v>2</v>
      </c>
      <c r="L51" s="2">
        <v>3</v>
      </c>
      <c r="M51" s="2">
        <v>2</v>
      </c>
      <c r="N51" s="2">
        <v>3</v>
      </c>
      <c r="O51" s="1">
        <f t="shared" si="0"/>
        <v>23</v>
      </c>
      <c r="P51">
        <f t="shared" si="1"/>
        <v>13</v>
      </c>
      <c r="Q51">
        <f t="shared" si="2"/>
        <v>24.916666666666668</v>
      </c>
    </row>
    <row r="52" spans="1:17" x14ac:dyDescent="0.25">
      <c r="A52">
        <v>51</v>
      </c>
      <c r="B52" s="20" t="s">
        <v>86</v>
      </c>
      <c r="C52" s="20" t="s">
        <v>46</v>
      </c>
      <c r="D52" s="20" t="s">
        <v>201</v>
      </c>
      <c r="E52" s="1">
        <v>2</v>
      </c>
      <c r="F52" s="1">
        <v>3</v>
      </c>
      <c r="G52" s="1">
        <v>2</v>
      </c>
      <c r="H52" s="1">
        <v>3</v>
      </c>
      <c r="I52" s="1">
        <v>2</v>
      </c>
      <c r="J52" s="1">
        <v>2</v>
      </c>
      <c r="K52" s="1">
        <v>3</v>
      </c>
      <c r="L52" s="1">
        <v>2</v>
      </c>
      <c r="M52" s="1">
        <v>2</v>
      </c>
      <c r="N52" s="1">
        <v>2</v>
      </c>
      <c r="O52" s="1">
        <f t="shared" si="0"/>
        <v>23</v>
      </c>
      <c r="P52">
        <f t="shared" si="1"/>
        <v>13</v>
      </c>
      <c r="Q52">
        <f t="shared" si="2"/>
        <v>24.916666666666668</v>
      </c>
    </row>
    <row r="53" spans="1:17" x14ac:dyDescent="0.25">
      <c r="A53">
        <v>52</v>
      </c>
      <c r="B53" s="21" t="s">
        <v>87</v>
      </c>
      <c r="C53" s="21" t="s">
        <v>179</v>
      </c>
      <c r="D53" s="21" t="s">
        <v>202</v>
      </c>
      <c r="E53" s="2">
        <v>3</v>
      </c>
      <c r="F53" s="2">
        <v>3</v>
      </c>
      <c r="G53" s="2">
        <v>2</v>
      </c>
      <c r="H53" s="2">
        <v>3</v>
      </c>
      <c r="I53" s="2">
        <v>1</v>
      </c>
      <c r="J53" s="2">
        <v>3</v>
      </c>
      <c r="K53" s="2">
        <v>4</v>
      </c>
      <c r="L53" s="2">
        <v>2</v>
      </c>
      <c r="M53" s="2">
        <v>2</v>
      </c>
      <c r="N53" s="2">
        <v>1</v>
      </c>
      <c r="O53" s="1">
        <f t="shared" si="0"/>
        <v>24</v>
      </c>
      <c r="P53">
        <f t="shared" si="1"/>
        <v>14</v>
      </c>
      <c r="Q53">
        <f t="shared" si="2"/>
        <v>28</v>
      </c>
    </row>
    <row r="54" spans="1:17" x14ac:dyDescent="0.25">
      <c r="A54">
        <v>53</v>
      </c>
      <c r="B54" s="20" t="s">
        <v>88</v>
      </c>
      <c r="C54" s="21" t="s">
        <v>179</v>
      </c>
      <c r="D54" s="20" t="s">
        <v>201</v>
      </c>
      <c r="E54" s="1">
        <v>4</v>
      </c>
      <c r="F54" s="1">
        <v>2</v>
      </c>
      <c r="G54" s="1">
        <v>3</v>
      </c>
      <c r="H54" s="1">
        <v>3</v>
      </c>
      <c r="I54" s="1">
        <v>1</v>
      </c>
      <c r="J54" s="1">
        <v>1</v>
      </c>
      <c r="K54" s="1">
        <v>2</v>
      </c>
      <c r="L54" s="1">
        <v>2</v>
      </c>
      <c r="M54" s="1">
        <v>1</v>
      </c>
      <c r="N54" s="1">
        <v>1</v>
      </c>
      <c r="O54" s="1">
        <f t="shared" si="0"/>
        <v>20</v>
      </c>
      <c r="P54">
        <f t="shared" si="1"/>
        <v>10</v>
      </c>
      <c r="Q54">
        <f t="shared" si="2"/>
        <v>16.666666666666668</v>
      </c>
    </row>
    <row r="55" spans="1:17" x14ac:dyDescent="0.25">
      <c r="A55">
        <v>54</v>
      </c>
      <c r="B55" s="21" t="s">
        <v>89</v>
      </c>
      <c r="C55" s="21" t="s">
        <v>179</v>
      </c>
      <c r="D55" s="21" t="s">
        <v>201</v>
      </c>
      <c r="E55" s="2">
        <v>3</v>
      </c>
      <c r="F55" s="2">
        <v>4</v>
      </c>
      <c r="G55" s="2">
        <v>2</v>
      </c>
      <c r="H55" s="2">
        <v>3</v>
      </c>
      <c r="I55" s="2">
        <v>2</v>
      </c>
      <c r="J55" s="2">
        <v>2</v>
      </c>
      <c r="K55" s="2">
        <v>2</v>
      </c>
      <c r="L55" s="2">
        <v>2</v>
      </c>
      <c r="M55" s="2">
        <v>2</v>
      </c>
      <c r="N55" s="2">
        <v>2</v>
      </c>
      <c r="O55" s="1">
        <f t="shared" si="0"/>
        <v>24</v>
      </c>
      <c r="P55">
        <f t="shared" si="1"/>
        <v>14</v>
      </c>
      <c r="Q55">
        <f t="shared" si="2"/>
        <v>28</v>
      </c>
    </row>
    <row r="56" spans="1:17" x14ac:dyDescent="0.25">
      <c r="A56">
        <v>55</v>
      </c>
      <c r="B56" s="21" t="s">
        <v>90</v>
      </c>
      <c r="C56" s="21" t="s">
        <v>41</v>
      </c>
      <c r="D56" s="21" t="s">
        <v>202</v>
      </c>
      <c r="E56" s="3">
        <v>4</v>
      </c>
      <c r="F56" s="3">
        <v>3</v>
      </c>
      <c r="G56" s="3">
        <v>2</v>
      </c>
      <c r="H56" s="3">
        <v>2</v>
      </c>
      <c r="I56" s="3">
        <v>3</v>
      </c>
      <c r="J56" s="3">
        <v>2</v>
      </c>
      <c r="K56" s="3">
        <v>2</v>
      </c>
      <c r="L56" s="3">
        <v>1</v>
      </c>
      <c r="M56" s="3">
        <v>2</v>
      </c>
      <c r="N56" s="3">
        <v>3</v>
      </c>
      <c r="O56" s="1">
        <f t="shared" si="0"/>
        <v>24</v>
      </c>
      <c r="P56">
        <f t="shared" si="1"/>
        <v>14</v>
      </c>
      <c r="Q56">
        <f t="shared" si="2"/>
        <v>28</v>
      </c>
    </row>
    <row r="57" spans="1:17" x14ac:dyDescent="0.25">
      <c r="A57">
        <v>56</v>
      </c>
      <c r="B57" s="20" t="s">
        <v>91</v>
      </c>
      <c r="C57" s="21" t="s">
        <v>179</v>
      </c>
      <c r="D57" s="20" t="s">
        <v>201</v>
      </c>
      <c r="E57" s="4">
        <v>2</v>
      </c>
      <c r="F57" s="4">
        <v>2</v>
      </c>
      <c r="G57" s="4">
        <v>2</v>
      </c>
      <c r="H57" s="4">
        <v>2</v>
      </c>
      <c r="I57" s="4">
        <v>2</v>
      </c>
      <c r="J57" s="4">
        <v>3</v>
      </c>
      <c r="K57" s="4">
        <v>2</v>
      </c>
      <c r="L57" s="4">
        <v>2</v>
      </c>
      <c r="M57" s="4">
        <v>2</v>
      </c>
      <c r="N57" s="4">
        <v>2</v>
      </c>
      <c r="O57" s="1">
        <f t="shared" si="0"/>
        <v>21</v>
      </c>
      <c r="P57">
        <f t="shared" si="1"/>
        <v>11</v>
      </c>
      <c r="Q57">
        <f t="shared" si="2"/>
        <v>19.25</v>
      </c>
    </row>
    <row r="58" spans="1:17" x14ac:dyDescent="0.25">
      <c r="A58">
        <v>57</v>
      </c>
      <c r="B58" s="21" t="s">
        <v>92</v>
      </c>
      <c r="C58" s="21" t="s">
        <v>46</v>
      </c>
      <c r="D58" s="21" t="s">
        <v>201</v>
      </c>
      <c r="E58" s="3">
        <v>4</v>
      </c>
      <c r="F58" s="3">
        <v>4</v>
      </c>
      <c r="G58" s="3">
        <v>3</v>
      </c>
      <c r="H58" s="3">
        <v>3</v>
      </c>
      <c r="I58" s="3">
        <v>2</v>
      </c>
      <c r="J58" s="3">
        <v>2</v>
      </c>
      <c r="K58" s="3">
        <v>3</v>
      </c>
      <c r="L58" s="3">
        <v>2</v>
      </c>
      <c r="M58" s="3">
        <v>2</v>
      </c>
      <c r="N58" s="3">
        <v>2</v>
      </c>
      <c r="O58" s="1">
        <f t="shared" si="0"/>
        <v>27</v>
      </c>
      <c r="P58">
        <f t="shared" si="1"/>
        <v>17</v>
      </c>
      <c r="Q58">
        <f t="shared" si="2"/>
        <v>38.25</v>
      </c>
    </row>
    <row r="59" spans="1:17" x14ac:dyDescent="0.25">
      <c r="A59">
        <v>58</v>
      </c>
      <c r="B59" s="20" t="s">
        <v>93</v>
      </c>
      <c r="C59" s="20" t="s">
        <v>46</v>
      </c>
      <c r="D59" s="20" t="s">
        <v>201</v>
      </c>
      <c r="E59" s="4">
        <v>4</v>
      </c>
      <c r="F59" s="4">
        <v>3</v>
      </c>
      <c r="G59" s="4">
        <v>4</v>
      </c>
      <c r="H59" s="4">
        <v>2</v>
      </c>
      <c r="I59" s="4">
        <v>2</v>
      </c>
      <c r="J59" s="4">
        <v>3</v>
      </c>
      <c r="K59" s="4">
        <v>4</v>
      </c>
      <c r="L59" s="4">
        <v>3</v>
      </c>
      <c r="M59" s="4">
        <v>2</v>
      </c>
      <c r="N59" s="4">
        <v>2</v>
      </c>
      <c r="O59" s="1">
        <f t="shared" si="0"/>
        <v>29</v>
      </c>
      <c r="P59">
        <f t="shared" si="1"/>
        <v>19</v>
      </c>
      <c r="Q59">
        <f t="shared" si="2"/>
        <v>45.916666666666664</v>
      </c>
    </row>
    <row r="60" spans="1:17" x14ac:dyDescent="0.25">
      <c r="A60">
        <v>59</v>
      </c>
      <c r="B60" s="21" t="s">
        <v>94</v>
      </c>
      <c r="C60" s="21" t="s">
        <v>46</v>
      </c>
      <c r="D60" s="21" t="s">
        <v>201</v>
      </c>
      <c r="E60" s="3">
        <v>3</v>
      </c>
      <c r="F60" s="3">
        <v>2</v>
      </c>
      <c r="G60" s="3">
        <v>2</v>
      </c>
      <c r="H60" s="3">
        <v>3</v>
      </c>
      <c r="I60" s="3">
        <v>2</v>
      </c>
      <c r="J60" s="3">
        <v>3</v>
      </c>
      <c r="K60" s="3">
        <v>3</v>
      </c>
      <c r="L60" s="3">
        <v>3</v>
      </c>
      <c r="M60" s="3">
        <v>3</v>
      </c>
      <c r="N60" s="3">
        <v>2</v>
      </c>
      <c r="O60" s="1">
        <f t="shared" si="0"/>
        <v>26</v>
      </c>
      <c r="P60">
        <f t="shared" si="1"/>
        <v>16</v>
      </c>
      <c r="Q60">
        <f t="shared" si="2"/>
        <v>34.666666666666664</v>
      </c>
    </row>
    <row r="61" spans="1:17" x14ac:dyDescent="0.25">
      <c r="A61">
        <v>60</v>
      </c>
      <c r="B61" s="20" t="s">
        <v>95</v>
      </c>
      <c r="C61" s="20" t="s">
        <v>46</v>
      </c>
      <c r="D61" s="20" t="s">
        <v>201</v>
      </c>
      <c r="E61" s="4">
        <v>3</v>
      </c>
      <c r="F61" s="4">
        <v>2</v>
      </c>
      <c r="G61" s="4">
        <v>2</v>
      </c>
      <c r="H61" s="4">
        <v>3</v>
      </c>
      <c r="I61" s="4">
        <v>3</v>
      </c>
      <c r="J61" s="4">
        <v>3</v>
      </c>
      <c r="K61" s="4">
        <v>2</v>
      </c>
      <c r="L61" s="4">
        <v>3</v>
      </c>
      <c r="M61" s="4">
        <v>3</v>
      </c>
      <c r="N61" s="4">
        <v>2</v>
      </c>
      <c r="O61" s="1">
        <f t="shared" si="0"/>
        <v>26</v>
      </c>
      <c r="P61">
        <f t="shared" si="1"/>
        <v>16</v>
      </c>
      <c r="Q61">
        <f t="shared" si="2"/>
        <v>34.666666666666664</v>
      </c>
    </row>
    <row r="62" spans="1:17" x14ac:dyDescent="0.25">
      <c r="A62">
        <v>61</v>
      </c>
      <c r="B62" s="20" t="s">
        <v>96</v>
      </c>
      <c r="C62" s="20" t="s">
        <v>46</v>
      </c>
      <c r="D62" s="20" t="s">
        <v>201</v>
      </c>
      <c r="E62" s="1">
        <v>3</v>
      </c>
      <c r="F62" s="1">
        <v>3</v>
      </c>
      <c r="G62" s="1">
        <v>2</v>
      </c>
      <c r="H62" s="1">
        <v>2</v>
      </c>
      <c r="I62" s="1">
        <v>2</v>
      </c>
      <c r="J62" s="1">
        <v>2</v>
      </c>
      <c r="K62" s="1">
        <v>3</v>
      </c>
      <c r="L62" s="1">
        <v>2</v>
      </c>
      <c r="M62" s="1">
        <v>2</v>
      </c>
      <c r="N62" s="1">
        <v>2</v>
      </c>
      <c r="O62" s="1">
        <f t="shared" si="0"/>
        <v>23</v>
      </c>
      <c r="P62">
        <f t="shared" si="1"/>
        <v>13</v>
      </c>
      <c r="Q62">
        <f t="shared" si="2"/>
        <v>24.916666666666668</v>
      </c>
    </row>
    <row r="63" spans="1:17" x14ac:dyDescent="0.25">
      <c r="A63">
        <v>62</v>
      </c>
      <c r="B63" s="21" t="s">
        <v>97</v>
      </c>
      <c r="C63" s="21" t="s">
        <v>46</v>
      </c>
      <c r="D63" s="21" t="s">
        <v>201</v>
      </c>
      <c r="E63" s="2">
        <v>3</v>
      </c>
      <c r="F63" s="2">
        <v>2</v>
      </c>
      <c r="G63" s="2">
        <v>3</v>
      </c>
      <c r="H63" s="2">
        <v>2</v>
      </c>
      <c r="I63" s="2">
        <v>3</v>
      </c>
      <c r="J63" s="2">
        <v>3</v>
      </c>
      <c r="K63" s="2">
        <v>3</v>
      </c>
      <c r="L63" s="2">
        <v>3</v>
      </c>
      <c r="M63" s="2">
        <v>2</v>
      </c>
      <c r="N63" s="2">
        <v>3</v>
      </c>
      <c r="O63" s="1">
        <f t="shared" si="0"/>
        <v>27</v>
      </c>
      <c r="P63">
        <f t="shared" si="1"/>
        <v>17</v>
      </c>
      <c r="Q63">
        <f t="shared" si="2"/>
        <v>38.25</v>
      </c>
    </row>
    <row r="64" spans="1:17" x14ac:dyDescent="0.25">
      <c r="A64">
        <v>63</v>
      </c>
      <c r="B64" s="20" t="s">
        <v>98</v>
      </c>
      <c r="C64" s="20" t="s">
        <v>46</v>
      </c>
      <c r="D64" s="20" t="s">
        <v>201</v>
      </c>
      <c r="E64" s="1">
        <v>2</v>
      </c>
      <c r="F64" s="1">
        <v>3</v>
      </c>
      <c r="G64" s="1">
        <v>1</v>
      </c>
      <c r="H64" s="1">
        <v>3</v>
      </c>
      <c r="I64" s="1">
        <v>1</v>
      </c>
      <c r="J64" s="1">
        <v>1</v>
      </c>
      <c r="K64" s="1">
        <v>2</v>
      </c>
      <c r="L64" s="1">
        <v>3</v>
      </c>
      <c r="M64" s="1">
        <v>2</v>
      </c>
      <c r="N64" s="1">
        <v>2</v>
      </c>
      <c r="O64" s="1">
        <f t="shared" si="0"/>
        <v>20</v>
      </c>
      <c r="P64">
        <f t="shared" si="1"/>
        <v>10</v>
      </c>
      <c r="Q64">
        <f t="shared" si="2"/>
        <v>16.666666666666668</v>
      </c>
    </row>
    <row r="65" spans="1:17" x14ac:dyDescent="0.25">
      <c r="A65">
        <v>64</v>
      </c>
      <c r="B65" s="20" t="s">
        <v>51</v>
      </c>
      <c r="C65" s="20" t="s">
        <v>46</v>
      </c>
      <c r="D65" s="20" t="s">
        <v>201</v>
      </c>
      <c r="E65" s="4">
        <v>3</v>
      </c>
      <c r="F65" s="4">
        <v>2</v>
      </c>
      <c r="G65" s="4">
        <v>2</v>
      </c>
      <c r="H65" s="4">
        <v>3</v>
      </c>
      <c r="I65" s="4">
        <v>3</v>
      </c>
      <c r="J65" s="4">
        <v>3</v>
      </c>
      <c r="K65" s="4">
        <v>2</v>
      </c>
      <c r="L65" s="4">
        <v>2</v>
      </c>
      <c r="M65" s="4">
        <v>2</v>
      </c>
      <c r="N65" s="4">
        <v>3</v>
      </c>
      <c r="O65" s="1">
        <f t="shared" si="0"/>
        <v>25</v>
      </c>
      <c r="P65">
        <f t="shared" si="1"/>
        <v>15</v>
      </c>
      <c r="Q65">
        <f t="shared" si="2"/>
        <v>31.250000000000004</v>
      </c>
    </row>
    <row r="66" spans="1:17" x14ac:dyDescent="0.25">
      <c r="A66">
        <v>65</v>
      </c>
      <c r="B66" s="21" t="s">
        <v>99</v>
      </c>
      <c r="C66" s="21" t="s">
        <v>46</v>
      </c>
      <c r="D66" s="21" t="s">
        <v>201</v>
      </c>
      <c r="E66" s="3">
        <v>4</v>
      </c>
      <c r="F66" s="3">
        <v>4</v>
      </c>
      <c r="G66" s="3">
        <v>3</v>
      </c>
      <c r="H66" s="3">
        <v>2</v>
      </c>
      <c r="I66" s="3">
        <v>3</v>
      </c>
      <c r="J66" s="3">
        <v>3</v>
      </c>
      <c r="K66" s="3">
        <v>3</v>
      </c>
      <c r="L66" s="3">
        <v>2</v>
      </c>
      <c r="M66" s="3">
        <v>2</v>
      </c>
      <c r="N66" s="3">
        <v>3</v>
      </c>
      <c r="O66" s="1">
        <f t="shared" si="0"/>
        <v>29</v>
      </c>
      <c r="P66">
        <f t="shared" si="1"/>
        <v>19</v>
      </c>
      <c r="Q66">
        <f t="shared" si="2"/>
        <v>45.916666666666664</v>
      </c>
    </row>
    <row r="67" spans="1:17" x14ac:dyDescent="0.25">
      <c r="A67">
        <v>66</v>
      </c>
      <c r="B67" s="20" t="s">
        <v>100</v>
      </c>
      <c r="C67" s="21" t="s">
        <v>179</v>
      </c>
      <c r="D67" s="20" t="s">
        <v>201</v>
      </c>
      <c r="E67" s="4">
        <v>4</v>
      </c>
      <c r="F67" s="4">
        <v>4</v>
      </c>
      <c r="G67" s="4">
        <v>4</v>
      </c>
      <c r="H67" s="4">
        <v>3</v>
      </c>
      <c r="I67" s="4">
        <v>3</v>
      </c>
      <c r="J67" s="4">
        <v>4</v>
      </c>
      <c r="K67" s="4">
        <v>3</v>
      </c>
      <c r="L67" s="4">
        <v>4</v>
      </c>
      <c r="M67" s="4">
        <v>3</v>
      </c>
      <c r="N67" s="4">
        <v>4</v>
      </c>
      <c r="O67" s="1">
        <f t="shared" ref="O67:O130" si="3">SUM(E67:N67)</f>
        <v>36</v>
      </c>
      <c r="P67">
        <f t="shared" ref="P67:P130" si="4">O67-10</f>
        <v>26</v>
      </c>
      <c r="Q67">
        <f t="shared" ref="Q67:Q130" si="5">O67/12*P67</f>
        <v>78</v>
      </c>
    </row>
    <row r="68" spans="1:17" x14ac:dyDescent="0.25">
      <c r="A68">
        <v>67</v>
      </c>
      <c r="B68" s="21" t="s">
        <v>101</v>
      </c>
      <c r="C68" s="21" t="s">
        <v>179</v>
      </c>
      <c r="D68" s="21" t="s">
        <v>201</v>
      </c>
      <c r="E68" s="3">
        <v>3</v>
      </c>
      <c r="F68" s="3">
        <v>3</v>
      </c>
      <c r="G68" s="3">
        <v>2</v>
      </c>
      <c r="H68" s="3">
        <v>4</v>
      </c>
      <c r="I68" s="3">
        <v>2</v>
      </c>
      <c r="J68" s="3">
        <v>2</v>
      </c>
      <c r="K68" s="3">
        <v>2</v>
      </c>
      <c r="L68" s="3">
        <v>2</v>
      </c>
      <c r="M68" s="3">
        <v>2</v>
      </c>
      <c r="N68" s="3">
        <v>2</v>
      </c>
      <c r="O68" s="1">
        <f t="shared" si="3"/>
        <v>24</v>
      </c>
      <c r="P68">
        <f t="shared" si="4"/>
        <v>14</v>
      </c>
      <c r="Q68">
        <f t="shared" si="5"/>
        <v>28</v>
      </c>
    </row>
    <row r="69" spans="1:17" x14ac:dyDescent="0.25">
      <c r="A69">
        <v>68</v>
      </c>
      <c r="B69" s="21" t="s">
        <v>102</v>
      </c>
      <c r="C69" s="21" t="s">
        <v>46</v>
      </c>
      <c r="D69" s="21" t="s">
        <v>202</v>
      </c>
      <c r="E69" s="2">
        <v>2</v>
      </c>
      <c r="F69" s="2">
        <v>2</v>
      </c>
      <c r="G69" s="2">
        <v>2</v>
      </c>
      <c r="H69" s="2">
        <v>1</v>
      </c>
      <c r="I69" s="2">
        <v>1</v>
      </c>
      <c r="J69" s="2">
        <v>1</v>
      </c>
      <c r="K69" s="2">
        <v>2</v>
      </c>
      <c r="L69" s="2">
        <v>1</v>
      </c>
      <c r="M69" s="2">
        <v>1</v>
      </c>
      <c r="N69" s="2">
        <v>1</v>
      </c>
      <c r="O69" s="1">
        <f t="shared" si="3"/>
        <v>14</v>
      </c>
      <c r="P69">
        <f t="shared" si="4"/>
        <v>4</v>
      </c>
      <c r="Q69">
        <f t="shared" si="5"/>
        <v>4.666666666666667</v>
      </c>
    </row>
    <row r="70" spans="1:17" x14ac:dyDescent="0.25">
      <c r="A70">
        <v>69</v>
      </c>
      <c r="B70" s="20" t="s">
        <v>103</v>
      </c>
      <c r="C70" s="20" t="s">
        <v>46</v>
      </c>
      <c r="D70" s="20" t="s">
        <v>202</v>
      </c>
      <c r="E70" s="1">
        <v>3</v>
      </c>
      <c r="F70" s="1">
        <v>1</v>
      </c>
      <c r="G70" s="1">
        <v>2</v>
      </c>
      <c r="H70" s="1">
        <v>3</v>
      </c>
      <c r="I70" s="1">
        <v>4</v>
      </c>
      <c r="J70" s="1">
        <v>2</v>
      </c>
      <c r="K70" s="1">
        <v>2</v>
      </c>
      <c r="L70" s="1">
        <v>2</v>
      </c>
      <c r="M70" s="1">
        <v>2</v>
      </c>
      <c r="N70" s="1">
        <v>4</v>
      </c>
      <c r="O70" s="1">
        <f t="shared" si="3"/>
        <v>25</v>
      </c>
      <c r="P70">
        <f t="shared" si="4"/>
        <v>15</v>
      </c>
      <c r="Q70">
        <f t="shared" si="5"/>
        <v>31.250000000000004</v>
      </c>
    </row>
    <row r="71" spans="1:17" x14ac:dyDescent="0.25">
      <c r="A71">
        <v>70</v>
      </c>
      <c r="B71" s="21" t="s">
        <v>104</v>
      </c>
      <c r="C71" s="21" t="s">
        <v>46</v>
      </c>
      <c r="D71" s="21" t="s">
        <v>201</v>
      </c>
      <c r="E71" s="2">
        <v>2</v>
      </c>
      <c r="F71" s="2">
        <v>3</v>
      </c>
      <c r="G71" s="2">
        <v>2</v>
      </c>
      <c r="H71" s="2">
        <v>2</v>
      </c>
      <c r="I71" s="2">
        <v>3</v>
      </c>
      <c r="J71" s="2">
        <v>2</v>
      </c>
      <c r="K71" s="2">
        <v>1</v>
      </c>
      <c r="L71" s="2">
        <v>2</v>
      </c>
      <c r="M71" s="2">
        <v>2</v>
      </c>
      <c r="N71" s="2">
        <v>3</v>
      </c>
      <c r="O71" s="1">
        <f t="shared" si="3"/>
        <v>22</v>
      </c>
      <c r="P71">
        <f t="shared" si="4"/>
        <v>12</v>
      </c>
      <c r="Q71">
        <f t="shared" si="5"/>
        <v>22</v>
      </c>
    </row>
    <row r="72" spans="1:17" x14ac:dyDescent="0.25">
      <c r="A72">
        <v>71</v>
      </c>
      <c r="B72" s="20" t="s">
        <v>105</v>
      </c>
      <c r="C72" s="20" t="s">
        <v>46</v>
      </c>
      <c r="D72" s="20" t="s">
        <v>201</v>
      </c>
      <c r="E72" s="1">
        <v>3</v>
      </c>
      <c r="F72" s="1">
        <v>4</v>
      </c>
      <c r="G72" s="1">
        <v>3</v>
      </c>
      <c r="H72" s="1">
        <v>2</v>
      </c>
      <c r="I72" s="1">
        <v>4</v>
      </c>
      <c r="J72" s="1">
        <v>2</v>
      </c>
      <c r="K72" s="1">
        <v>2</v>
      </c>
      <c r="L72" s="1">
        <v>2</v>
      </c>
      <c r="M72" s="1">
        <v>2</v>
      </c>
      <c r="N72" s="1">
        <v>3</v>
      </c>
      <c r="O72" s="1">
        <f t="shared" si="3"/>
        <v>27</v>
      </c>
      <c r="P72">
        <f t="shared" si="4"/>
        <v>17</v>
      </c>
      <c r="Q72">
        <f t="shared" si="5"/>
        <v>38.25</v>
      </c>
    </row>
    <row r="73" spans="1:17" x14ac:dyDescent="0.25">
      <c r="A73">
        <v>72</v>
      </c>
      <c r="B73" s="21" t="s">
        <v>106</v>
      </c>
      <c r="C73" s="21" t="s">
        <v>179</v>
      </c>
      <c r="D73" s="21" t="s">
        <v>201</v>
      </c>
      <c r="E73" s="2">
        <v>2</v>
      </c>
      <c r="F73" s="2">
        <v>3</v>
      </c>
      <c r="G73" s="2">
        <v>2</v>
      </c>
      <c r="H73" s="2">
        <v>2</v>
      </c>
      <c r="I73" s="2">
        <v>1</v>
      </c>
      <c r="J73" s="2">
        <v>3</v>
      </c>
      <c r="K73" s="2">
        <v>2</v>
      </c>
      <c r="L73" s="2">
        <v>2</v>
      </c>
      <c r="M73" s="2">
        <v>2</v>
      </c>
      <c r="N73" s="2">
        <v>2</v>
      </c>
      <c r="O73" s="1">
        <f t="shared" si="3"/>
        <v>21</v>
      </c>
      <c r="P73">
        <f t="shared" si="4"/>
        <v>11</v>
      </c>
      <c r="Q73">
        <f t="shared" si="5"/>
        <v>19.25</v>
      </c>
    </row>
    <row r="74" spans="1:17" x14ac:dyDescent="0.25">
      <c r="A74">
        <v>73</v>
      </c>
      <c r="B74" s="20" t="s">
        <v>40</v>
      </c>
      <c r="C74" s="21" t="s">
        <v>179</v>
      </c>
      <c r="D74" s="20" t="s">
        <v>202</v>
      </c>
      <c r="E74" s="1">
        <v>4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4</v>
      </c>
      <c r="M74" s="1">
        <v>2</v>
      </c>
      <c r="N74" s="1">
        <v>2</v>
      </c>
      <c r="O74" s="1">
        <f t="shared" si="3"/>
        <v>30</v>
      </c>
      <c r="P74">
        <f t="shared" si="4"/>
        <v>20</v>
      </c>
      <c r="Q74">
        <f t="shared" si="5"/>
        <v>50</v>
      </c>
    </row>
    <row r="75" spans="1:17" x14ac:dyDescent="0.25">
      <c r="A75">
        <v>74</v>
      </c>
      <c r="B75" s="21" t="s">
        <v>107</v>
      </c>
      <c r="C75" s="21" t="s">
        <v>179</v>
      </c>
      <c r="D75" s="21" t="s">
        <v>202</v>
      </c>
      <c r="E75" s="2">
        <v>2</v>
      </c>
      <c r="F75" s="2">
        <v>2</v>
      </c>
      <c r="G75" s="2">
        <v>2</v>
      </c>
      <c r="H75" s="2">
        <v>2</v>
      </c>
      <c r="I75" s="2">
        <v>2</v>
      </c>
      <c r="J75" s="2">
        <v>1</v>
      </c>
      <c r="K75" s="2">
        <v>2</v>
      </c>
      <c r="L75" s="2">
        <v>2</v>
      </c>
      <c r="M75" s="2">
        <v>2</v>
      </c>
      <c r="N75" s="2">
        <v>4</v>
      </c>
      <c r="O75" s="1">
        <f t="shared" si="3"/>
        <v>21</v>
      </c>
      <c r="P75">
        <f t="shared" si="4"/>
        <v>11</v>
      </c>
      <c r="Q75">
        <f t="shared" si="5"/>
        <v>19.25</v>
      </c>
    </row>
    <row r="76" spans="1:17" x14ac:dyDescent="0.25">
      <c r="A76">
        <v>75</v>
      </c>
      <c r="B76" s="20" t="s">
        <v>108</v>
      </c>
      <c r="C76" s="21" t="s">
        <v>179</v>
      </c>
      <c r="D76" s="20" t="s">
        <v>201</v>
      </c>
      <c r="E76" s="1">
        <v>3</v>
      </c>
      <c r="F76" s="1">
        <v>2</v>
      </c>
      <c r="G76" s="1">
        <v>2</v>
      </c>
      <c r="H76" s="1">
        <v>2</v>
      </c>
      <c r="I76" s="1">
        <v>2</v>
      </c>
      <c r="J76" s="1">
        <v>2</v>
      </c>
      <c r="K76" s="1">
        <v>1</v>
      </c>
      <c r="L76" s="1">
        <v>2</v>
      </c>
      <c r="M76" s="1">
        <v>2</v>
      </c>
      <c r="N76" s="1">
        <v>2</v>
      </c>
      <c r="O76" s="1">
        <f t="shared" si="3"/>
        <v>20</v>
      </c>
      <c r="P76">
        <f t="shared" si="4"/>
        <v>10</v>
      </c>
      <c r="Q76">
        <f t="shared" si="5"/>
        <v>16.666666666666668</v>
      </c>
    </row>
    <row r="77" spans="1:17" x14ac:dyDescent="0.25">
      <c r="A77">
        <v>76</v>
      </c>
      <c r="B77" s="20" t="s">
        <v>109</v>
      </c>
      <c r="C77" s="21" t="s">
        <v>179</v>
      </c>
      <c r="D77" s="20" t="s">
        <v>201</v>
      </c>
      <c r="E77" s="4">
        <v>4</v>
      </c>
      <c r="F77" s="4">
        <v>3</v>
      </c>
      <c r="G77" s="4">
        <v>4</v>
      </c>
      <c r="H77" s="4">
        <v>2</v>
      </c>
      <c r="I77" s="4">
        <v>2</v>
      </c>
      <c r="J77" s="4">
        <v>2</v>
      </c>
      <c r="K77" s="4">
        <v>2</v>
      </c>
      <c r="L77" s="4">
        <v>2</v>
      </c>
      <c r="M77" s="4">
        <v>2</v>
      </c>
      <c r="N77" s="4">
        <v>2</v>
      </c>
      <c r="O77" s="1">
        <f t="shared" si="3"/>
        <v>25</v>
      </c>
      <c r="P77">
        <f t="shared" si="4"/>
        <v>15</v>
      </c>
      <c r="Q77">
        <f t="shared" si="5"/>
        <v>31.250000000000004</v>
      </c>
    </row>
    <row r="78" spans="1:17" x14ac:dyDescent="0.25">
      <c r="A78">
        <v>77</v>
      </c>
      <c r="B78" s="21" t="s">
        <v>110</v>
      </c>
      <c r="C78" s="21" t="s">
        <v>179</v>
      </c>
      <c r="D78" s="21" t="s">
        <v>201</v>
      </c>
      <c r="E78" s="3">
        <v>3</v>
      </c>
      <c r="F78" s="3">
        <v>2</v>
      </c>
      <c r="G78" s="3">
        <v>3</v>
      </c>
      <c r="H78" s="3">
        <v>4</v>
      </c>
      <c r="I78" s="3">
        <v>2</v>
      </c>
      <c r="J78" s="3">
        <v>2</v>
      </c>
      <c r="K78" s="3">
        <v>3</v>
      </c>
      <c r="L78" s="3">
        <v>2</v>
      </c>
      <c r="M78" s="3">
        <v>1</v>
      </c>
      <c r="N78" s="3">
        <v>2</v>
      </c>
      <c r="O78" s="1">
        <f t="shared" si="3"/>
        <v>24</v>
      </c>
      <c r="P78">
        <f t="shared" si="4"/>
        <v>14</v>
      </c>
      <c r="Q78">
        <f t="shared" si="5"/>
        <v>28</v>
      </c>
    </row>
    <row r="79" spans="1:17" x14ac:dyDescent="0.25">
      <c r="A79">
        <v>78</v>
      </c>
      <c r="B79" s="20" t="s">
        <v>111</v>
      </c>
      <c r="C79" s="21" t="s">
        <v>179</v>
      </c>
      <c r="D79" s="20" t="s">
        <v>202</v>
      </c>
      <c r="E79" s="4">
        <v>2</v>
      </c>
      <c r="F79" s="4">
        <v>3</v>
      </c>
      <c r="G79" s="4">
        <v>2</v>
      </c>
      <c r="H79" s="4">
        <v>2</v>
      </c>
      <c r="I79" s="4">
        <v>2</v>
      </c>
      <c r="J79" s="4">
        <v>2</v>
      </c>
      <c r="K79" s="4">
        <v>2</v>
      </c>
      <c r="L79" s="4">
        <v>2</v>
      </c>
      <c r="M79" s="4">
        <v>2</v>
      </c>
      <c r="N79" s="4">
        <v>2</v>
      </c>
      <c r="O79" s="1">
        <f t="shared" si="3"/>
        <v>21</v>
      </c>
      <c r="P79">
        <f t="shared" si="4"/>
        <v>11</v>
      </c>
      <c r="Q79">
        <f t="shared" si="5"/>
        <v>19.25</v>
      </c>
    </row>
    <row r="80" spans="1:17" x14ac:dyDescent="0.25">
      <c r="A80">
        <v>79</v>
      </c>
      <c r="B80" s="21" t="s">
        <v>112</v>
      </c>
      <c r="C80" s="21" t="s">
        <v>41</v>
      </c>
      <c r="D80" s="21" t="s">
        <v>201</v>
      </c>
      <c r="E80" s="3">
        <v>4</v>
      </c>
      <c r="F80" s="3">
        <v>3</v>
      </c>
      <c r="G80" s="3">
        <v>4</v>
      </c>
      <c r="H80" s="3">
        <v>3</v>
      </c>
      <c r="I80" s="3">
        <v>2</v>
      </c>
      <c r="J80" s="3">
        <v>2</v>
      </c>
      <c r="K80" s="3">
        <v>3</v>
      </c>
      <c r="L80" s="3">
        <v>2</v>
      </c>
      <c r="M80" s="3">
        <v>2</v>
      </c>
      <c r="N80" s="3">
        <v>2</v>
      </c>
      <c r="O80" s="1">
        <f t="shared" si="3"/>
        <v>27</v>
      </c>
      <c r="P80">
        <f t="shared" si="4"/>
        <v>17</v>
      </c>
      <c r="Q80">
        <f t="shared" si="5"/>
        <v>38.25</v>
      </c>
    </row>
    <row r="81" spans="1:17" x14ac:dyDescent="0.25">
      <c r="A81">
        <v>80</v>
      </c>
      <c r="B81" s="20" t="s">
        <v>40</v>
      </c>
      <c r="C81" s="20" t="s">
        <v>41</v>
      </c>
      <c r="D81" s="20" t="s">
        <v>202</v>
      </c>
      <c r="E81" s="4">
        <v>4</v>
      </c>
      <c r="F81" s="4">
        <v>4</v>
      </c>
      <c r="G81" s="4">
        <v>4</v>
      </c>
      <c r="H81" s="4">
        <v>3</v>
      </c>
      <c r="I81" s="4">
        <v>4</v>
      </c>
      <c r="J81" s="4">
        <v>4</v>
      </c>
      <c r="K81" s="4">
        <v>4</v>
      </c>
      <c r="L81" s="4">
        <v>3</v>
      </c>
      <c r="M81" s="4">
        <v>3</v>
      </c>
      <c r="N81" s="4">
        <v>3</v>
      </c>
      <c r="O81" s="1">
        <f t="shared" si="3"/>
        <v>36</v>
      </c>
      <c r="P81">
        <f t="shared" si="4"/>
        <v>26</v>
      </c>
      <c r="Q81">
        <f t="shared" si="5"/>
        <v>78</v>
      </c>
    </row>
    <row r="82" spans="1:17" x14ac:dyDescent="0.25">
      <c r="A82">
        <v>81</v>
      </c>
      <c r="B82" s="20" t="s">
        <v>113</v>
      </c>
      <c r="C82" s="20" t="s">
        <v>41</v>
      </c>
      <c r="D82" s="20" t="s">
        <v>201</v>
      </c>
      <c r="E82" s="1">
        <v>4</v>
      </c>
      <c r="F82" s="1">
        <v>2</v>
      </c>
      <c r="G82" s="1">
        <v>2</v>
      </c>
      <c r="H82" s="1">
        <v>2</v>
      </c>
      <c r="I82" s="1">
        <v>2</v>
      </c>
      <c r="J82" s="1">
        <v>4</v>
      </c>
      <c r="K82" s="1">
        <v>2</v>
      </c>
      <c r="L82" s="1">
        <v>2</v>
      </c>
      <c r="M82" s="1">
        <v>2</v>
      </c>
      <c r="N82" s="1">
        <v>2</v>
      </c>
      <c r="O82" s="1">
        <f t="shared" si="3"/>
        <v>24</v>
      </c>
      <c r="P82">
        <f t="shared" si="4"/>
        <v>14</v>
      </c>
      <c r="Q82">
        <f t="shared" si="5"/>
        <v>28</v>
      </c>
    </row>
    <row r="83" spans="1:17" x14ac:dyDescent="0.25">
      <c r="A83">
        <v>82</v>
      </c>
      <c r="B83" s="21" t="s">
        <v>113</v>
      </c>
      <c r="C83" s="21" t="s">
        <v>41</v>
      </c>
      <c r="D83" s="21" t="s">
        <v>202</v>
      </c>
      <c r="E83" s="2">
        <v>3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3</v>
      </c>
      <c r="M83" s="2">
        <v>3</v>
      </c>
      <c r="N83" s="2">
        <v>3</v>
      </c>
      <c r="O83" s="1">
        <f t="shared" si="3"/>
        <v>30</v>
      </c>
      <c r="P83">
        <f t="shared" si="4"/>
        <v>20</v>
      </c>
      <c r="Q83">
        <f t="shared" si="5"/>
        <v>50</v>
      </c>
    </row>
    <row r="84" spans="1:17" x14ac:dyDescent="0.25">
      <c r="A84">
        <v>83</v>
      </c>
      <c r="B84" s="20" t="s">
        <v>114</v>
      </c>
      <c r="C84" s="20" t="s">
        <v>41</v>
      </c>
      <c r="D84" s="20" t="s">
        <v>202</v>
      </c>
      <c r="E84" s="1">
        <v>3</v>
      </c>
      <c r="F84" s="1">
        <v>2</v>
      </c>
      <c r="G84" s="1">
        <v>2</v>
      </c>
      <c r="H84" s="1">
        <v>2</v>
      </c>
      <c r="I84" s="1">
        <v>2</v>
      </c>
      <c r="J84" s="1">
        <v>2</v>
      </c>
      <c r="K84" s="1">
        <v>2</v>
      </c>
      <c r="L84" s="1">
        <v>2</v>
      </c>
      <c r="M84" s="1">
        <v>2</v>
      </c>
      <c r="N84" s="1">
        <v>2</v>
      </c>
      <c r="O84" s="1">
        <f t="shared" si="3"/>
        <v>21</v>
      </c>
      <c r="P84">
        <f t="shared" si="4"/>
        <v>11</v>
      </c>
      <c r="Q84">
        <f t="shared" si="5"/>
        <v>19.25</v>
      </c>
    </row>
    <row r="85" spans="1:17" x14ac:dyDescent="0.25">
      <c r="A85">
        <v>84</v>
      </c>
      <c r="B85" s="21" t="s">
        <v>53</v>
      </c>
      <c r="C85" s="21" t="s">
        <v>41</v>
      </c>
      <c r="D85" s="21" t="s">
        <v>201</v>
      </c>
      <c r="E85" s="2">
        <v>4</v>
      </c>
      <c r="F85" s="2">
        <v>3</v>
      </c>
      <c r="G85" s="2">
        <v>2</v>
      </c>
      <c r="H85" s="2">
        <v>3</v>
      </c>
      <c r="I85" s="2">
        <v>2</v>
      </c>
      <c r="J85" s="2">
        <v>2</v>
      </c>
      <c r="K85" s="2">
        <v>3</v>
      </c>
      <c r="L85" s="2">
        <v>3</v>
      </c>
      <c r="M85" s="2">
        <v>3</v>
      </c>
      <c r="N85" s="2">
        <v>3</v>
      </c>
      <c r="O85" s="1">
        <f t="shared" si="3"/>
        <v>28</v>
      </c>
      <c r="P85">
        <f t="shared" si="4"/>
        <v>18</v>
      </c>
      <c r="Q85">
        <f t="shared" si="5"/>
        <v>42</v>
      </c>
    </row>
    <row r="86" spans="1:17" x14ac:dyDescent="0.25">
      <c r="A86">
        <v>85</v>
      </c>
      <c r="B86" s="20" t="s">
        <v>115</v>
      </c>
      <c r="C86" s="20" t="s">
        <v>41</v>
      </c>
      <c r="D86" s="20" t="s">
        <v>201</v>
      </c>
      <c r="E86" s="1">
        <v>3</v>
      </c>
      <c r="F86" s="1">
        <v>3</v>
      </c>
      <c r="G86" s="1">
        <v>2</v>
      </c>
      <c r="H86" s="1">
        <v>3</v>
      </c>
      <c r="I86" s="1">
        <v>1</v>
      </c>
      <c r="J86" s="1">
        <v>3</v>
      </c>
      <c r="K86" s="1">
        <v>2</v>
      </c>
      <c r="L86" s="1">
        <v>2</v>
      </c>
      <c r="M86" s="1">
        <v>2</v>
      </c>
      <c r="N86" s="1">
        <v>2</v>
      </c>
      <c r="O86" s="1">
        <f t="shared" si="3"/>
        <v>23</v>
      </c>
      <c r="P86">
        <f t="shared" si="4"/>
        <v>13</v>
      </c>
      <c r="Q86">
        <f t="shared" si="5"/>
        <v>24.916666666666668</v>
      </c>
    </row>
    <row r="87" spans="1:17" x14ac:dyDescent="0.25">
      <c r="A87">
        <v>86</v>
      </c>
      <c r="B87" s="21" t="s">
        <v>116</v>
      </c>
      <c r="C87" s="21" t="s">
        <v>41</v>
      </c>
      <c r="D87" s="21" t="s">
        <v>201</v>
      </c>
      <c r="E87" s="2">
        <v>4</v>
      </c>
      <c r="F87" s="2">
        <v>3</v>
      </c>
      <c r="G87" s="2">
        <v>3</v>
      </c>
      <c r="H87" s="2">
        <v>3</v>
      </c>
      <c r="I87" s="2">
        <v>2</v>
      </c>
      <c r="J87" s="2">
        <v>3</v>
      </c>
      <c r="K87" s="2">
        <v>4</v>
      </c>
      <c r="L87" s="2">
        <v>2</v>
      </c>
      <c r="M87" s="2">
        <v>3</v>
      </c>
      <c r="N87" s="2">
        <v>2</v>
      </c>
      <c r="O87" s="1">
        <f t="shared" si="3"/>
        <v>29</v>
      </c>
      <c r="P87">
        <f t="shared" si="4"/>
        <v>19</v>
      </c>
      <c r="Q87">
        <f t="shared" si="5"/>
        <v>45.916666666666664</v>
      </c>
    </row>
    <row r="88" spans="1:17" x14ac:dyDescent="0.25">
      <c r="A88">
        <v>87</v>
      </c>
      <c r="B88" s="21" t="s">
        <v>117</v>
      </c>
      <c r="C88" s="21" t="s">
        <v>41</v>
      </c>
      <c r="D88" s="21" t="s">
        <v>201</v>
      </c>
      <c r="E88" s="3">
        <v>3</v>
      </c>
      <c r="F88" s="3">
        <v>2</v>
      </c>
      <c r="G88" s="3">
        <v>3</v>
      </c>
      <c r="H88" s="3">
        <v>2</v>
      </c>
      <c r="I88" s="3">
        <v>3</v>
      </c>
      <c r="J88" s="3">
        <v>2</v>
      </c>
      <c r="K88" s="3">
        <v>3</v>
      </c>
      <c r="L88" s="3">
        <v>3</v>
      </c>
      <c r="M88" s="3">
        <v>3</v>
      </c>
      <c r="N88" s="3">
        <v>3</v>
      </c>
      <c r="O88" s="1">
        <f t="shared" si="3"/>
        <v>27</v>
      </c>
      <c r="P88">
        <f t="shared" si="4"/>
        <v>17</v>
      </c>
      <c r="Q88">
        <f t="shared" si="5"/>
        <v>38.25</v>
      </c>
    </row>
    <row r="89" spans="1:17" x14ac:dyDescent="0.25">
      <c r="A89">
        <v>88</v>
      </c>
      <c r="B89" s="20" t="s">
        <v>118</v>
      </c>
      <c r="C89" s="20" t="s">
        <v>41</v>
      </c>
      <c r="D89" s="20" t="s">
        <v>201</v>
      </c>
      <c r="E89" s="4">
        <v>2</v>
      </c>
      <c r="F89" s="4">
        <v>3</v>
      </c>
      <c r="G89" s="4">
        <v>3</v>
      </c>
      <c r="H89" s="4">
        <v>2</v>
      </c>
      <c r="I89" s="4">
        <v>2</v>
      </c>
      <c r="J89" s="4">
        <v>3</v>
      </c>
      <c r="K89" s="4">
        <v>2</v>
      </c>
      <c r="L89" s="4">
        <v>3</v>
      </c>
      <c r="M89" s="4">
        <v>3</v>
      </c>
      <c r="N89" s="4">
        <v>2</v>
      </c>
      <c r="O89" s="1">
        <f t="shared" si="3"/>
        <v>25</v>
      </c>
      <c r="P89">
        <f t="shared" si="4"/>
        <v>15</v>
      </c>
      <c r="Q89">
        <f t="shared" si="5"/>
        <v>31.250000000000004</v>
      </c>
    </row>
    <row r="90" spans="1:17" x14ac:dyDescent="0.25">
      <c r="A90">
        <v>89</v>
      </c>
      <c r="B90" s="20" t="s">
        <v>119</v>
      </c>
      <c r="C90" s="20" t="s">
        <v>41</v>
      </c>
      <c r="D90" s="20" t="s">
        <v>201</v>
      </c>
      <c r="E90" s="1">
        <v>3</v>
      </c>
      <c r="F90" s="1">
        <v>3</v>
      </c>
      <c r="G90" s="1">
        <v>2</v>
      </c>
      <c r="H90" s="1">
        <v>3</v>
      </c>
      <c r="I90" s="1">
        <v>2</v>
      </c>
      <c r="J90" s="1">
        <v>2</v>
      </c>
      <c r="K90" s="1">
        <v>3</v>
      </c>
      <c r="L90" s="1">
        <v>3</v>
      </c>
      <c r="M90" s="1">
        <v>2</v>
      </c>
      <c r="N90" s="1">
        <v>2</v>
      </c>
      <c r="O90" s="1">
        <f t="shared" si="3"/>
        <v>25</v>
      </c>
      <c r="P90">
        <f t="shared" si="4"/>
        <v>15</v>
      </c>
      <c r="Q90">
        <f t="shared" si="5"/>
        <v>31.250000000000004</v>
      </c>
    </row>
    <row r="91" spans="1:17" x14ac:dyDescent="0.25">
      <c r="A91">
        <v>90</v>
      </c>
      <c r="B91" s="21" t="s">
        <v>120</v>
      </c>
      <c r="C91" s="21" t="s">
        <v>41</v>
      </c>
      <c r="D91" s="21" t="s">
        <v>201</v>
      </c>
      <c r="E91" s="2">
        <v>3</v>
      </c>
      <c r="F91" s="2">
        <v>3</v>
      </c>
      <c r="G91" s="2">
        <v>4</v>
      </c>
      <c r="H91" s="2">
        <v>3</v>
      </c>
      <c r="I91" s="2">
        <v>2</v>
      </c>
      <c r="J91" s="2">
        <v>3</v>
      </c>
      <c r="K91" s="2">
        <v>4</v>
      </c>
      <c r="L91" s="2">
        <v>2</v>
      </c>
      <c r="M91" s="2">
        <v>2</v>
      </c>
      <c r="N91" s="2">
        <v>2</v>
      </c>
      <c r="O91" s="1">
        <f t="shared" si="3"/>
        <v>28</v>
      </c>
      <c r="P91">
        <f t="shared" si="4"/>
        <v>18</v>
      </c>
      <c r="Q91">
        <f t="shared" si="5"/>
        <v>42</v>
      </c>
    </row>
    <row r="92" spans="1:17" x14ac:dyDescent="0.25">
      <c r="A92">
        <v>91</v>
      </c>
      <c r="B92" s="20" t="s">
        <v>43</v>
      </c>
      <c r="C92" s="20" t="s">
        <v>41</v>
      </c>
      <c r="D92" s="20" t="s">
        <v>201</v>
      </c>
      <c r="E92" s="1">
        <v>3</v>
      </c>
      <c r="F92" s="1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f t="shared" si="3"/>
        <v>30</v>
      </c>
      <c r="P92">
        <f t="shared" si="4"/>
        <v>20</v>
      </c>
      <c r="Q92">
        <f t="shared" si="5"/>
        <v>50</v>
      </c>
    </row>
    <row r="93" spans="1:17" x14ac:dyDescent="0.25">
      <c r="A93">
        <v>92</v>
      </c>
      <c r="B93" s="21" t="s">
        <v>121</v>
      </c>
      <c r="C93" s="21" t="s">
        <v>41</v>
      </c>
      <c r="D93" s="21" t="s">
        <v>202</v>
      </c>
      <c r="E93" s="2">
        <v>3</v>
      </c>
      <c r="F93" s="2">
        <v>3</v>
      </c>
      <c r="G93" s="2">
        <v>2</v>
      </c>
      <c r="H93" s="2">
        <v>3</v>
      </c>
      <c r="I93" s="2">
        <v>1</v>
      </c>
      <c r="J93" s="2">
        <v>2</v>
      </c>
      <c r="K93" s="2">
        <v>2</v>
      </c>
      <c r="L93" s="2">
        <v>1</v>
      </c>
      <c r="M93" s="2">
        <v>1</v>
      </c>
      <c r="N93" s="2">
        <v>1</v>
      </c>
      <c r="O93" s="1">
        <f t="shared" si="3"/>
        <v>19</v>
      </c>
      <c r="P93">
        <f t="shared" si="4"/>
        <v>9</v>
      </c>
      <c r="Q93">
        <f t="shared" si="5"/>
        <v>14.25</v>
      </c>
    </row>
    <row r="94" spans="1:17" x14ac:dyDescent="0.25">
      <c r="A94">
        <v>93</v>
      </c>
      <c r="B94" s="21" t="s">
        <v>122</v>
      </c>
      <c r="C94" s="21" t="s">
        <v>41</v>
      </c>
      <c r="D94" s="21" t="s">
        <v>201</v>
      </c>
      <c r="E94" s="3">
        <v>3</v>
      </c>
      <c r="F94" s="3">
        <v>3</v>
      </c>
      <c r="G94" s="3">
        <v>3</v>
      </c>
      <c r="H94" s="3">
        <v>2</v>
      </c>
      <c r="I94" s="3">
        <v>3</v>
      </c>
      <c r="J94" s="3">
        <v>2</v>
      </c>
      <c r="K94" s="3">
        <v>3</v>
      </c>
      <c r="L94" s="3">
        <v>2</v>
      </c>
      <c r="M94" s="3">
        <v>2</v>
      </c>
      <c r="N94" s="3">
        <v>2</v>
      </c>
      <c r="O94" s="1">
        <f t="shared" si="3"/>
        <v>25</v>
      </c>
      <c r="P94">
        <f t="shared" si="4"/>
        <v>15</v>
      </c>
      <c r="Q94">
        <f t="shared" si="5"/>
        <v>31.250000000000004</v>
      </c>
    </row>
    <row r="95" spans="1:17" x14ac:dyDescent="0.25">
      <c r="A95">
        <v>94</v>
      </c>
      <c r="B95" s="20" t="s">
        <v>123</v>
      </c>
      <c r="C95" s="20" t="s">
        <v>41</v>
      </c>
      <c r="D95" s="20" t="s">
        <v>201</v>
      </c>
      <c r="E95" s="4">
        <v>2</v>
      </c>
      <c r="F95" s="4">
        <v>3</v>
      </c>
      <c r="G95" s="4">
        <v>2</v>
      </c>
      <c r="H95" s="4">
        <v>3</v>
      </c>
      <c r="I95" s="4">
        <v>4</v>
      </c>
      <c r="J95" s="4">
        <v>3</v>
      </c>
      <c r="K95" s="4">
        <v>2</v>
      </c>
      <c r="L95" s="4">
        <v>2</v>
      </c>
      <c r="M95" s="4">
        <v>2</v>
      </c>
      <c r="N95" s="4">
        <v>4</v>
      </c>
      <c r="O95" s="1">
        <f t="shared" si="3"/>
        <v>27</v>
      </c>
      <c r="P95">
        <f t="shared" si="4"/>
        <v>17</v>
      </c>
      <c r="Q95">
        <f t="shared" si="5"/>
        <v>38.25</v>
      </c>
    </row>
    <row r="96" spans="1:17" x14ac:dyDescent="0.25">
      <c r="A96">
        <v>95</v>
      </c>
      <c r="B96" s="21" t="s">
        <v>114</v>
      </c>
      <c r="C96" s="21" t="s">
        <v>41</v>
      </c>
      <c r="D96" s="21" t="s">
        <v>201</v>
      </c>
      <c r="E96" s="3">
        <v>3</v>
      </c>
      <c r="F96" s="3">
        <v>2</v>
      </c>
      <c r="G96" s="3">
        <v>2</v>
      </c>
      <c r="H96" s="3">
        <v>4</v>
      </c>
      <c r="I96" s="3">
        <v>2</v>
      </c>
      <c r="J96" s="3">
        <v>2</v>
      </c>
      <c r="K96" s="3">
        <v>3</v>
      </c>
      <c r="L96" s="3">
        <v>2</v>
      </c>
      <c r="M96" s="3">
        <v>2</v>
      </c>
      <c r="N96" s="3">
        <v>2</v>
      </c>
      <c r="O96" s="1">
        <f t="shared" si="3"/>
        <v>24</v>
      </c>
      <c r="P96">
        <f t="shared" si="4"/>
        <v>14</v>
      </c>
      <c r="Q96">
        <f t="shared" si="5"/>
        <v>28</v>
      </c>
    </row>
    <row r="97" spans="1:17" x14ac:dyDescent="0.25">
      <c r="A97">
        <v>96</v>
      </c>
      <c r="B97" s="20" t="s">
        <v>124</v>
      </c>
      <c r="C97" s="20" t="s">
        <v>41</v>
      </c>
      <c r="D97" s="20" t="s">
        <v>201</v>
      </c>
      <c r="E97" s="4">
        <v>3</v>
      </c>
      <c r="F97" s="4">
        <v>3</v>
      </c>
      <c r="G97" s="4">
        <v>2</v>
      </c>
      <c r="H97" s="4">
        <v>2</v>
      </c>
      <c r="I97" s="4">
        <v>3</v>
      </c>
      <c r="J97" s="4">
        <v>4</v>
      </c>
      <c r="K97" s="4">
        <v>3</v>
      </c>
      <c r="L97" s="4">
        <v>3</v>
      </c>
      <c r="M97" s="4">
        <v>2</v>
      </c>
      <c r="N97" s="4">
        <v>3</v>
      </c>
      <c r="O97" s="1">
        <f t="shared" si="3"/>
        <v>28</v>
      </c>
      <c r="P97">
        <f t="shared" si="4"/>
        <v>18</v>
      </c>
      <c r="Q97">
        <f t="shared" si="5"/>
        <v>42</v>
      </c>
    </row>
    <row r="98" spans="1:17" x14ac:dyDescent="0.25">
      <c r="A98">
        <v>97</v>
      </c>
      <c r="B98" s="21" t="s">
        <v>125</v>
      </c>
      <c r="C98" s="21" t="s">
        <v>41</v>
      </c>
      <c r="D98" s="21" t="s">
        <v>201</v>
      </c>
      <c r="E98" s="3">
        <v>3</v>
      </c>
      <c r="F98" s="3">
        <v>2</v>
      </c>
      <c r="G98" s="3">
        <v>2</v>
      </c>
      <c r="H98" s="3">
        <v>3</v>
      </c>
      <c r="I98" s="3">
        <v>2</v>
      </c>
      <c r="J98" s="3">
        <v>2</v>
      </c>
      <c r="K98" s="3">
        <v>2</v>
      </c>
      <c r="L98" s="3">
        <v>1</v>
      </c>
      <c r="M98" s="3">
        <v>2</v>
      </c>
      <c r="N98" s="3">
        <v>1</v>
      </c>
      <c r="O98" s="1">
        <f t="shared" si="3"/>
        <v>20</v>
      </c>
      <c r="P98">
        <f t="shared" si="4"/>
        <v>10</v>
      </c>
      <c r="Q98">
        <f t="shared" si="5"/>
        <v>16.666666666666668</v>
      </c>
    </row>
    <row r="99" spans="1:17" x14ac:dyDescent="0.25">
      <c r="A99">
        <v>98</v>
      </c>
      <c r="B99" s="20" t="s">
        <v>126</v>
      </c>
      <c r="C99" s="20" t="s">
        <v>46</v>
      </c>
      <c r="D99" s="20" t="s">
        <v>202</v>
      </c>
      <c r="E99" s="4">
        <v>3</v>
      </c>
      <c r="F99" s="4">
        <v>2</v>
      </c>
      <c r="G99" s="4">
        <v>2</v>
      </c>
      <c r="H99" s="4">
        <v>2</v>
      </c>
      <c r="I99" s="4">
        <v>2</v>
      </c>
      <c r="J99" s="4">
        <v>2</v>
      </c>
      <c r="K99" s="4">
        <v>2</v>
      </c>
      <c r="L99" s="4">
        <v>2</v>
      </c>
      <c r="M99" s="4">
        <v>2</v>
      </c>
      <c r="N99" s="4">
        <v>2</v>
      </c>
      <c r="O99" s="1">
        <f t="shared" si="3"/>
        <v>21</v>
      </c>
      <c r="P99">
        <f t="shared" si="4"/>
        <v>11</v>
      </c>
      <c r="Q99">
        <f t="shared" si="5"/>
        <v>19.25</v>
      </c>
    </row>
    <row r="100" spans="1:17" x14ac:dyDescent="0.25">
      <c r="A100">
        <v>99</v>
      </c>
      <c r="B100" s="21" t="s">
        <v>127</v>
      </c>
      <c r="C100" s="21" t="s">
        <v>41</v>
      </c>
      <c r="D100" s="21" t="s">
        <v>201</v>
      </c>
      <c r="E100" s="3">
        <v>4</v>
      </c>
      <c r="F100" s="3">
        <v>3</v>
      </c>
      <c r="G100" s="3">
        <v>4</v>
      </c>
      <c r="H100" s="3">
        <v>4</v>
      </c>
      <c r="I100" s="3">
        <v>2</v>
      </c>
      <c r="J100" s="3">
        <v>2</v>
      </c>
      <c r="K100" s="3">
        <v>4</v>
      </c>
      <c r="L100" s="3">
        <v>4</v>
      </c>
      <c r="M100" s="3">
        <v>3</v>
      </c>
      <c r="N100" s="3">
        <v>2</v>
      </c>
      <c r="O100" s="1">
        <f t="shared" si="3"/>
        <v>32</v>
      </c>
      <c r="P100">
        <f t="shared" si="4"/>
        <v>22</v>
      </c>
      <c r="Q100">
        <f t="shared" si="5"/>
        <v>58.666666666666664</v>
      </c>
    </row>
    <row r="101" spans="1:17" x14ac:dyDescent="0.25">
      <c r="A101">
        <v>100</v>
      </c>
      <c r="B101" s="20" t="s">
        <v>128</v>
      </c>
      <c r="C101" s="20" t="s">
        <v>41</v>
      </c>
      <c r="D101" s="20" t="s">
        <v>201</v>
      </c>
      <c r="E101" s="4">
        <v>4</v>
      </c>
      <c r="F101" s="4">
        <v>4</v>
      </c>
      <c r="G101" s="4">
        <v>2</v>
      </c>
      <c r="H101" s="4">
        <v>2</v>
      </c>
      <c r="I101" s="4">
        <v>2</v>
      </c>
      <c r="J101" s="4">
        <v>3</v>
      </c>
      <c r="K101" s="4">
        <v>2</v>
      </c>
      <c r="L101" s="4">
        <v>4</v>
      </c>
      <c r="M101" s="4">
        <v>2</v>
      </c>
      <c r="N101" s="4">
        <v>2</v>
      </c>
      <c r="O101" s="1">
        <f t="shared" si="3"/>
        <v>27</v>
      </c>
      <c r="P101">
        <f t="shared" si="4"/>
        <v>17</v>
      </c>
      <c r="Q101">
        <f t="shared" si="5"/>
        <v>38.25</v>
      </c>
    </row>
    <row r="102" spans="1:17" x14ac:dyDescent="0.25">
      <c r="A102">
        <v>101</v>
      </c>
      <c r="B102" s="21" t="s">
        <v>129</v>
      </c>
      <c r="C102" s="21" t="s">
        <v>41</v>
      </c>
      <c r="D102" s="21" t="s">
        <v>202</v>
      </c>
      <c r="E102" s="3">
        <v>3</v>
      </c>
      <c r="F102" s="3">
        <v>4</v>
      </c>
      <c r="G102" s="3">
        <v>3</v>
      </c>
      <c r="H102" s="3">
        <v>3</v>
      </c>
      <c r="I102" s="3">
        <v>4</v>
      </c>
      <c r="J102" s="3">
        <v>3</v>
      </c>
      <c r="K102" s="3">
        <v>4</v>
      </c>
      <c r="L102" s="3">
        <v>2</v>
      </c>
      <c r="M102" s="3">
        <v>3</v>
      </c>
      <c r="N102" s="3">
        <v>4</v>
      </c>
      <c r="O102" s="1">
        <f t="shared" si="3"/>
        <v>33</v>
      </c>
      <c r="P102">
        <f t="shared" si="4"/>
        <v>23</v>
      </c>
      <c r="Q102">
        <f t="shared" si="5"/>
        <v>63.25</v>
      </c>
    </row>
    <row r="103" spans="1:17" x14ac:dyDescent="0.25">
      <c r="A103">
        <v>102</v>
      </c>
      <c r="B103" s="20" t="s">
        <v>53</v>
      </c>
      <c r="C103" s="20" t="s">
        <v>46</v>
      </c>
      <c r="D103" s="20" t="s">
        <v>202</v>
      </c>
      <c r="E103" s="4">
        <v>3</v>
      </c>
      <c r="F103" s="4">
        <v>2</v>
      </c>
      <c r="G103" s="4">
        <v>2</v>
      </c>
      <c r="H103" s="4">
        <v>3</v>
      </c>
      <c r="I103" s="4">
        <v>2</v>
      </c>
      <c r="J103" s="4">
        <v>2</v>
      </c>
      <c r="K103" s="4">
        <v>2</v>
      </c>
      <c r="L103" s="4">
        <v>2</v>
      </c>
      <c r="M103" s="4">
        <v>2</v>
      </c>
      <c r="N103" s="4">
        <v>2</v>
      </c>
      <c r="O103" s="1">
        <f t="shared" si="3"/>
        <v>22</v>
      </c>
      <c r="P103">
        <f t="shared" si="4"/>
        <v>12</v>
      </c>
      <c r="Q103">
        <f t="shared" si="5"/>
        <v>22</v>
      </c>
    </row>
    <row r="104" spans="1:17" x14ac:dyDescent="0.25">
      <c r="A104">
        <v>103</v>
      </c>
      <c r="B104" s="21" t="s">
        <v>130</v>
      </c>
      <c r="C104" s="21" t="s">
        <v>41</v>
      </c>
      <c r="D104" s="21" t="s">
        <v>201</v>
      </c>
      <c r="E104" s="3">
        <v>3</v>
      </c>
      <c r="F104" s="3">
        <v>3</v>
      </c>
      <c r="G104" s="3">
        <v>2</v>
      </c>
      <c r="H104" s="3">
        <v>3</v>
      </c>
      <c r="I104" s="3">
        <v>2</v>
      </c>
      <c r="J104" s="3">
        <v>3</v>
      </c>
      <c r="K104" s="3">
        <v>3</v>
      </c>
      <c r="L104" s="3">
        <v>3</v>
      </c>
      <c r="M104" s="3">
        <v>2</v>
      </c>
      <c r="N104" s="3">
        <v>2</v>
      </c>
      <c r="O104" s="1">
        <f t="shared" si="3"/>
        <v>26</v>
      </c>
      <c r="P104">
        <f t="shared" si="4"/>
        <v>16</v>
      </c>
      <c r="Q104">
        <f t="shared" si="5"/>
        <v>34.666666666666664</v>
      </c>
    </row>
    <row r="105" spans="1:17" x14ac:dyDescent="0.25">
      <c r="A105">
        <v>104</v>
      </c>
      <c r="B105" s="20" t="s">
        <v>131</v>
      </c>
      <c r="C105" s="20" t="s">
        <v>41</v>
      </c>
      <c r="D105" s="20" t="s">
        <v>202</v>
      </c>
      <c r="E105" s="4">
        <v>3</v>
      </c>
      <c r="F105" s="4">
        <v>2</v>
      </c>
      <c r="G105" s="4">
        <v>3</v>
      </c>
      <c r="H105" s="4">
        <v>4</v>
      </c>
      <c r="I105" s="4">
        <v>1</v>
      </c>
      <c r="J105" s="4">
        <v>1</v>
      </c>
      <c r="K105" s="4">
        <v>2</v>
      </c>
      <c r="L105" s="4">
        <v>1</v>
      </c>
      <c r="M105" s="4">
        <v>1</v>
      </c>
      <c r="N105" s="4">
        <v>1</v>
      </c>
      <c r="O105" s="1">
        <f t="shared" si="3"/>
        <v>19</v>
      </c>
      <c r="P105">
        <f t="shared" si="4"/>
        <v>9</v>
      </c>
      <c r="Q105">
        <f t="shared" si="5"/>
        <v>14.25</v>
      </c>
    </row>
    <row r="106" spans="1:17" x14ac:dyDescent="0.25">
      <c r="A106">
        <v>105</v>
      </c>
      <c r="B106" s="20" t="s">
        <v>132</v>
      </c>
      <c r="C106" s="20" t="s">
        <v>41</v>
      </c>
      <c r="D106" s="20" t="s">
        <v>202</v>
      </c>
      <c r="E106" s="1">
        <v>2</v>
      </c>
      <c r="F106" s="1">
        <v>3</v>
      </c>
      <c r="G106" s="1">
        <v>1</v>
      </c>
      <c r="H106" s="1">
        <v>2</v>
      </c>
      <c r="I106" s="1">
        <v>1</v>
      </c>
      <c r="J106" s="1">
        <v>3</v>
      </c>
      <c r="K106" s="1">
        <v>1</v>
      </c>
      <c r="L106" s="1">
        <v>1</v>
      </c>
      <c r="M106" s="1">
        <v>1</v>
      </c>
      <c r="N106" s="1">
        <v>1</v>
      </c>
      <c r="O106" s="1">
        <f t="shared" si="3"/>
        <v>16</v>
      </c>
      <c r="P106">
        <f t="shared" si="4"/>
        <v>6</v>
      </c>
      <c r="Q106">
        <f t="shared" si="5"/>
        <v>8</v>
      </c>
    </row>
    <row r="107" spans="1:17" x14ac:dyDescent="0.25">
      <c r="A107">
        <v>106</v>
      </c>
      <c r="B107" s="21" t="s">
        <v>133</v>
      </c>
      <c r="C107" s="21" t="s">
        <v>41</v>
      </c>
      <c r="D107" s="21" t="s">
        <v>202</v>
      </c>
      <c r="E107" s="2">
        <v>3</v>
      </c>
      <c r="F107" s="2">
        <v>2</v>
      </c>
      <c r="G107" s="2">
        <v>2</v>
      </c>
      <c r="H107" s="2">
        <v>2</v>
      </c>
      <c r="I107" s="2">
        <v>2</v>
      </c>
      <c r="J107" s="2">
        <v>1</v>
      </c>
      <c r="K107" s="2">
        <v>2</v>
      </c>
      <c r="L107" s="2">
        <v>1</v>
      </c>
      <c r="M107" s="2">
        <v>2</v>
      </c>
      <c r="N107" s="2">
        <v>2</v>
      </c>
      <c r="O107" s="1">
        <f t="shared" si="3"/>
        <v>19</v>
      </c>
      <c r="P107">
        <f t="shared" si="4"/>
        <v>9</v>
      </c>
      <c r="Q107">
        <f t="shared" si="5"/>
        <v>14.25</v>
      </c>
    </row>
    <row r="108" spans="1:17" x14ac:dyDescent="0.25">
      <c r="A108">
        <v>107</v>
      </c>
      <c r="B108" s="20" t="s">
        <v>134</v>
      </c>
      <c r="C108" s="20" t="s">
        <v>41</v>
      </c>
      <c r="D108" s="20" t="s">
        <v>201</v>
      </c>
      <c r="E108" s="1">
        <v>3</v>
      </c>
      <c r="F108" s="1">
        <v>3</v>
      </c>
      <c r="G108" s="1">
        <v>3</v>
      </c>
      <c r="H108" s="1">
        <v>3</v>
      </c>
      <c r="I108" s="1">
        <v>2</v>
      </c>
      <c r="J108" s="1">
        <v>2</v>
      </c>
      <c r="K108" s="1">
        <v>2</v>
      </c>
      <c r="L108" s="1">
        <v>1</v>
      </c>
      <c r="M108" s="1">
        <v>1</v>
      </c>
      <c r="N108" s="1">
        <v>2</v>
      </c>
      <c r="O108" s="1">
        <f t="shared" si="3"/>
        <v>22</v>
      </c>
      <c r="P108">
        <f t="shared" si="4"/>
        <v>12</v>
      </c>
      <c r="Q108">
        <f t="shared" si="5"/>
        <v>22</v>
      </c>
    </row>
    <row r="109" spans="1:17" x14ac:dyDescent="0.25">
      <c r="A109">
        <v>108</v>
      </c>
      <c r="B109" s="21" t="s">
        <v>50</v>
      </c>
      <c r="C109" s="21" t="s">
        <v>41</v>
      </c>
      <c r="D109" s="21" t="s">
        <v>201</v>
      </c>
      <c r="E109" s="2">
        <v>3</v>
      </c>
      <c r="F109" s="2">
        <v>3</v>
      </c>
      <c r="G109" s="2">
        <v>4</v>
      </c>
      <c r="H109" s="2">
        <v>3</v>
      </c>
      <c r="I109" s="2">
        <v>2</v>
      </c>
      <c r="J109" s="2">
        <v>3</v>
      </c>
      <c r="K109" s="2">
        <v>3</v>
      </c>
      <c r="L109" s="2">
        <v>2</v>
      </c>
      <c r="M109" s="2">
        <v>2</v>
      </c>
      <c r="N109" s="2">
        <v>2</v>
      </c>
      <c r="O109" s="1">
        <f t="shared" si="3"/>
        <v>27</v>
      </c>
      <c r="P109">
        <f t="shared" si="4"/>
        <v>17</v>
      </c>
      <c r="Q109">
        <f t="shared" si="5"/>
        <v>38.25</v>
      </c>
    </row>
    <row r="110" spans="1:17" x14ac:dyDescent="0.25">
      <c r="A110">
        <v>109</v>
      </c>
      <c r="B110" s="20" t="s">
        <v>125</v>
      </c>
      <c r="C110" s="20" t="s">
        <v>46</v>
      </c>
      <c r="D110" s="20" t="s">
        <v>201</v>
      </c>
      <c r="E110" s="1">
        <v>3</v>
      </c>
      <c r="F110" s="1">
        <v>3</v>
      </c>
      <c r="G110" s="1">
        <v>2</v>
      </c>
      <c r="H110" s="1">
        <v>2</v>
      </c>
      <c r="I110" s="1">
        <v>2</v>
      </c>
      <c r="J110" s="1">
        <v>1</v>
      </c>
      <c r="K110" s="1">
        <v>2</v>
      </c>
      <c r="L110" s="1">
        <v>3</v>
      </c>
      <c r="M110" s="1">
        <v>1</v>
      </c>
      <c r="N110" s="1">
        <v>2</v>
      </c>
      <c r="O110" s="1">
        <f t="shared" si="3"/>
        <v>21</v>
      </c>
      <c r="P110">
        <f t="shared" si="4"/>
        <v>11</v>
      </c>
      <c r="Q110">
        <f t="shared" si="5"/>
        <v>19.25</v>
      </c>
    </row>
    <row r="111" spans="1:17" x14ac:dyDescent="0.25">
      <c r="A111">
        <v>110</v>
      </c>
      <c r="B111" s="20" t="s">
        <v>40</v>
      </c>
      <c r="C111" s="20" t="s">
        <v>41</v>
      </c>
      <c r="D111" s="20" t="s">
        <v>201</v>
      </c>
      <c r="E111" s="4">
        <v>3</v>
      </c>
      <c r="F111" s="4">
        <v>3</v>
      </c>
      <c r="G111" s="4">
        <v>4</v>
      </c>
      <c r="H111" s="4">
        <v>3</v>
      </c>
      <c r="I111" s="4">
        <v>2</v>
      </c>
      <c r="J111" s="4">
        <v>3</v>
      </c>
      <c r="K111" s="4">
        <v>3</v>
      </c>
      <c r="L111" s="4">
        <v>2</v>
      </c>
      <c r="M111" s="4">
        <v>2</v>
      </c>
      <c r="N111" s="4">
        <v>2</v>
      </c>
      <c r="O111" s="1">
        <f t="shared" si="3"/>
        <v>27</v>
      </c>
      <c r="P111">
        <f t="shared" si="4"/>
        <v>17</v>
      </c>
      <c r="Q111">
        <f t="shared" si="5"/>
        <v>38.25</v>
      </c>
    </row>
    <row r="112" spans="1:17" x14ac:dyDescent="0.25">
      <c r="A112">
        <v>111</v>
      </c>
      <c r="B112" s="21" t="s">
        <v>135</v>
      </c>
      <c r="C112" s="21" t="s">
        <v>46</v>
      </c>
      <c r="D112" s="21" t="s">
        <v>201</v>
      </c>
      <c r="E112" s="3">
        <v>2</v>
      </c>
      <c r="F112" s="3">
        <v>2</v>
      </c>
      <c r="G112" s="3">
        <v>2</v>
      </c>
      <c r="H112" s="3">
        <v>3</v>
      </c>
      <c r="I112" s="3">
        <v>2</v>
      </c>
      <c r="J112" s="3">
        <v>3</v>
      </c>
      <c r="K112" s="3">
        <v>2</v>
      </c>
      <c r="L112" s="3">
        <v>1</v>
      </c>
      <c r="M112" s="3">
        <v>1</v>
      </c>
      <c r="N112" s="3">
        <v>2</v>
      </c>
      <c r="O112" s="1">
        <f t="shared" si="3"/>
        <v>20</v>
      </c>
      <c r="P112">
        <f t="shared" si="4"/>
        <v>10</v>
      </c>
      <c r="Q112">
        <f t="shared" si="5"/>
        <v>16.666666666666668</v>
      </c>
    </row>
    <row r="113" spans="1:17" x14ac:dyDescent="0.25">
      <c r="A113">
        <v>112</v>
      </c>
      <c r="B113" s="21" t="s">
        <v>136</v>
      </c>
      <c r="C113" s="21" t="s">
        <v>41</v>
      </c>
      <c r="D113" s="21" t="s">
        <v>202</v>
      </c>
      <c r="E113" s="2">
        <v>3</v>
      </c>
      <c r="F113" s="2">
        <v>2</v>
      </c>
      <c r="G113" s="2">
        <v>2</v>
      </c>
      <c r="H113" s="2">
        <v>1</v>
      </c>
      <c r="I113" s="2">
        <v>3</v>
      </c>
      <c r="J113" s="2">
        <v>2</v>
      </c>
      <c r="K113" s="2">
        <v>2</v>
      </c>
      <c r="L113" s="2">
        <v>2</v>
      </c>
      <c r="M113" s="2">
        <v>2</v>
      </c>
      <c r="N113" s="2">
        <v>3</v>
      </c>
      <c r="O113" s="1">
        <f t="shared" si="3"/>
        <v>22</v>
      </c>
      <c r="P113">
        <f t="shared" si="4"/>
        <v>12</v>
      </c>
      <c r="Q113">
        <f t="shared" si="5"/>
        <v>22</v>
      </c>
    </row>
    <row r="114" spans="1:17" x14ac:dyDescent="0.25">
      <c r="A114">
        <v>113</v>
      </c>
      <c r="B114" s="20" t="s">
        <v>49</v>
      </c>
      <c r="C114" s="20" t="s">
        <v>41</v>
      </c>
      <c r="D114" s="20" t="s">
        <v>201</v>
      </c>
      <c r="E114" s="1">
        <v>3</v>
      </c>
      <c r="F114" s="1">
        <v>2</v>
      </c>
      <c r="G114" s="1">
        <v>2</v>
      </c>
      <c r="H114" s="1">
        <v>2</v>
      </c>
      <c r="I114" s="1">
        <v>1</v>
      </c>
      <c r="J114" s="1">
        <v>3</v>
      </c>
      <c r="K114" s="1">
        <v>2</v>
      </c>
      <c r="L114" s="1">
        <v>4</v>
      </c>
      <c r="M114" s="1">
        <v>2</v>
      </c>
      <c r="N114" s="1">
        <v>1</v>
      </c>
      <c r="O114" s="1">
        <f t="shared" si="3"/>
        <v>22</v>
      </c>
      <c r="P114">
        <f t="shared" si="4"/>
        <v>12</v>
      </c>
      <c r="Q114">
        <f t="shared" si="5"/>
        <v>22</v>
      </c>
    </row>
    <row r="115" spans="1:17" x14ac:dyDescent="0.25">
      <c r="A115">
        <v>114</v>
      </c>
      <c r="B115" s="20" t="s">
        <v>137</v>
      </c>
      <c r="C115" s="20" t="s">
        <v>46</v>
      </c>
      <c r="D115" s="20" t="s">
        <v>202</v>
      </c>
      <c r="E115" s="4">
        <v>2</v>
      </c>
      <c r="F115" s="4">
        <v>3</v>
      </c>
      <c r="G115" s="4">
        <v>2</v>
      </c>
      <c r="H115" s="4">
        <v>2</v>
      </c>
      <c r="I115" s="4">
        <v>2</v>
      </c>
      <c r="J115" s="4">
        <v>2</v>
      </c>
      <c r="K115" s="4">
        <v>2</v>
      </c>
      <c r="L115" s="4">
        <v>2</v>
      </c>
      <c r="M115" s="4">
        <v>2</v>
      </c>
      <c r="N115" s="4">
        <v>2</v>
      </c>
      <c r="O115" s="1">
        <f t="shared" si="3"/>
        <v>21</v>
      </c>
      <c r="P115">
        <f t="shared" si="4"/>
        <v>11</v>
      </c>
      <c r="Q115">
        <f t="shared" si="5"/>
        <v>19.25</v>
      </c>
    </row>
    <row r="116" spans="1:17" x14ac:dyDescent="0.25">
      <c r="A116">
        <v>115</v>
      </c>
      <c r="B116" s="21" t="s">
        <v>57</v>
      </c>
      <c r="C116" s="21" t="s">
        <v>41</v>
      </c>
      <c r="D116" s="21" t="s">
        <v>201</v>
      </c>
      <c r="E116" s="3">
        <v>4</v>
      </c>
      <c r="F116" s="3">
        <v>4</v>
      </c>
      <c r="G116" s="3">
        <v>3</v>
      </c>
      <c r="H116" s="3">
        <v>2</v>
      </c>
      <c r="I116" s="3">
        <v>2</v>
      </c>
      <c r="J116" s="3">
        <v>2</v>
      </c>
      <c r="K116" s="3">
        <v>3</v>
      </c>
      <c r="L116" s="3">
        <v>4</v>
      </c>
      <c r="M116" s="3">
        <v>4</v>
      </c>
      <c r="N116" s="3">
        <v>3</v>
      </c>
      <c r="O116" s="1">
        <f t="shared" si="3"/>
        <v>31</v>
      </c>
      <c r="P116">
        <f t="shared" si="4"/>
        <v>21</v>
      </c>
      <c r="Q116">
        <f t="shared" si="5"/>
        <v>54.25</v>
      </c>
    </row>
    <row r="117" spans="1:17" x14ac:dyDescent="0.25">
      <c r="A117">
        <v>116</v>
      </c>
      <c r="B117" s="21" t="s">
        <v>138</v>
      </c>
      <c r="C117" s="21" t="s">
        <v>41</v>
      </c>
      <c r="D117" s="21" t="s">
        <v>202</v>
      </c>
      <c r="E117" s="2">
        <v>3</v>
      </c>
      <c r="F117" s="2">
        <v>3</v>
      </c>
      <c r="G117" s="2">
        <v>3</v>
      </c>
      <c r="H117" s="2">
        <v>3</v>
      </c>
      <c r="I117" s="2">
        <v>3</v>
      </c>
      <c r="J117" s="2">
        <v>2</v>
      </c>
      <c r="K117" s="2">
        <v>3</v>
      </c>
      <c r="L117" s="2">
        <v>2</v>
      </c>
      <c r="M117" s="2">
        <v>2</v>
      </c>
      <c r="N117" s="2">
        <v>2</v>
      </c>
      <c r="O117" s="1">
        <f t="shared" si="3"/>
        <v>26</v>
      </c>
      <c r="P117">
        <f t="shared" si="4"/>
        <v>16</v>
      </c>
      <c r="Q117">
        <f t="shared" si="5"/>
        <v>34.666666666666664</v>
      </c>
    </row>
    <row r="118" spans="1:17" x14ac:dyDescent="0.25">
      <c r="A118">
        <v>117</v>
      </c>
      <c r="B118" s="21" t="s">
        <v>113</v>
      </c>
      <c r="C118" s="21" t="s">
        <v>41</v>
      </c>
      <c r="D118" s="21" t="s">
        <v>201</v>
      </c>
      <c r="E118" s="3">
        <v>3</v>
      </c>
      <c r="F118" s="3">
        <v>2</v>
      </c>
      <c r="G118" s="3">
        <v>2</v>
      </c>
      <c r="H118" s="3">
        <v>3</v>
      </c>
      <c r="I118" s="3">
        <v>3</v>
      </c>
      <c r="J118" s="3">
        <v>3</v>
      </c>
      <c r="K118" s="3">
        <v>2</v>
      </c>
      <c r="L118" s="3">
        <v>2</v>
      </c>
      <c r="M118" s="3">
        <v>2</v>
      </c>
      <c r="N118" s="3">
        <v>2</v>
      </c>
      <c r="O118" s="1">
        <f t="shared" si="3"/>
        <v>24</v>
      </c>
      <c r="P118">
        <f t="shared" si="4"/>
        <v>14</v>
      </c>
      <c r="Q118">
        <f t="shared" si="5"/>
        <v>28</v>
      </c>
    </row>
    <row r="119" spans="1:17" x14ac:dyDescent="0.25">
      <c r="A119">
        <v>118</v>
      </c>
      <c r="B119" s="20" t="s">
        <v>133</v>
      </c>
      <c r="C119" s="20" t="s">
        <v>41</v>
      </c>
      <c r="D119" s="20" t="s">
        <v>201</v>
      </c>
      <c r="E119" s="4">
        <v>3</v>
      </c>
      <c r="F119" s="4">
        <v>2</v>
      </c>
      <c r="G119" s="4">
        <v>3</v>
      </c>
      <c r="H119" s="4">
        <v>2</v>
      </c>
      <c r="I119" s="4">
        <v>3</v>
      </c>
      <c r="J119" s="4">
        <v>3</v>
      </c>
      <c r="K119" s="4">
        <v>3</v>
      </c>
      <c r="L119" s="4">
        <v>3</v>
      </c>
      <c r="M119" s="4">
        <v>3</v>
      </c>
      <c r="N119" s="4">
        <v>3</v>
      </c>
      <c r="O119" s="1">
        <f t="shared" si="3"/>
        <v>28</v>
      </c>
      <c r="P119">
        <f t="shared" si="4"/>
        <v>18</v>
      </c>
      <c r="Q119">
        <f t="shared" si="5"/>
        <v>42</v>
      </c>
    </row>
    <row r="120" spans="1:17" x14ac:dyDescent="0.25">
      <c r="A120">
        <v>119</v>
      </c>
      <c r="B120" s="21" t="s">
        <v>139</v>
      </c>
      <c r="C120" s="21" t="s">
        <v>41</v>
      </c>
      <c r="D120" s="21" t="s">
        <v>202</v>
      </c>
      <c r="E120" s="3">
        <v>3</v>
      </c>
      <c r="F120" s="3">
        <v>2</v>
      </c>
      <c r="G120" s="3">
        <v>4</v>
      </c>
      <c r="H120" s="3">
        <v>4</v>
      </c>
      <c r="I120" s="3">
        <v>1</v>
      </c>
      <c r="J120" s="3">
        <v>2</v>
      </c>
      <c r="K120" s="3">
        <v>2</v>
      </c>
      <c r="L120" s="3">
        <v>2</v>
      </c>
      <c r="M120" s="3">
        <v>2</v>
      </c>
      <c r="N120" s="3">
        <v>1</v>
      </c>
      <c r="O120" s="1">
        <f t="shared" si="3"/>
        <v>23</v>
      </c>
      <c r="P120">
        <f t="shared" si="4"/>
        <v>13</v>
      </c>
      <c r="Q120">
        <f t="shared" si="5"/>
        <v>24.916666666666668</v>
      </c>
    </row>
    <row r="121" spans="1:17" x14ac:dyDescent="0.25">
      <c r="A121">
        <v>120</v>
      </c>
      <c r="B121" s="20" t="s">
        <v>49</v>
      </c>
      <c r="C121" s="20" t="s">
        <v>41</v>
      </c>
      <c r="D121" s="20" t="s">
        <v>201</v>
      </c>
      <c r="E121" s="4">
        <v>4</v>
      </c>
      <c r="F121" s="4">
        <v>3</v>
      </c>
      <c r="G121" s="4">
        <v>2</v>
      </c>
      <c r="H121" s="4">
        <v>3</v>
      </c>
      <c r="I121" s="4">
        <v>1</v>
      </c>
      <c r="J121" s="4">
        <v>3</v>
      </c>
      <c r="K121" s="4">
        <v>2</v>
      </c>
      <c r="L121" s="4">
        <v>4</v>
      </c>
      <c r="M121" s="4">
        <v>2</v>
      </c>
      <c r="N121" s="4">
        <v>1</v>
      </c>
      <c r="O121" s="1">
        <f t="shared" si="3"/>
        <v>25</v>
      </c>
      <c r="P121">
        <f t="shared" si="4"/>
        <v>15</v>
      </c>
      <c r="Q121">
        <f t="shared" si="5"/>
        <v>31.250000000000004</v>
      </c>
    </row>
    <row r="122" spans="1:17" x14ac:dyDescent="0.25">
      <c r="A122">
        <v>121</v>
      </c>
      <c r="B122" s="20" t="s">
        <v>140</v>
      </c>
      <c r="C122" s="20" t="s">
        <v>41</v>
      </c>
      <c r="D122" s="20" t="s">
        <v>201</v>
      </c>
      <c r="E122" s="1">
        <v>2</v>
      </c>
      <c r="F122" s="1">
        <v>3</v>
      </c>
      <c r="G122" s="1">
        <v>3</v>
      </c>
      <c r="H122" s="1">
        <v>3</v>
      </c>
      <c r="I122" s="1">
        <v>2</v>
      </c>
      <c r="J122" s="1">
        <v>4</v>
      </c>
      <c r="K122" s="1">
        <v>2</v>
      </c>
      <c r="L122" s="1">
        <v>4</v>
      </c>
      <c r="M122" s="1">
        <v>1</v>
      </c>
      <c r="N122" s="1">
        <v>2</v>
      </c>
      <c r="O122" s="1">
        <f t="shared" si="3"/>
        <v>26</v>
      </c>
      <c r="P122">
        <f t="shared" si="4"/>
        <v>16</v>
      </c>
      <c r="Q122">
        <f t="shared" si="5"/>
        <v>34.666666666666664</v>
      </c>
    </row>
    <row r="123" spans="1:17" x14ac:dyDescent="0.25">
      <c r="A123">
        <v>122</v>
      </c>
      <c r="B123" s="21" t="s">
        <v>141</v>
      </c>
      <c r="C123" s="21" t="s">
        <v>41</v>
      </c>
      <c r="D123" s="21" t="s">
        <v>201</v>
      </c>
      <c r="E123" s="2">
        <v>2</v>
      </c>
      <c r="F123" s="2">
        <v>3</v>
      </c>
      <c r="G123" s="2">
        <v>3</v>
      </c>
      <c r="H123" s="2">
        <v>3</v>
      </c>
      <c r="I123" s="2">
        <v>2</v>
      </c>
      <c r="J123" s="2">
        <v>4</v>
      </c>
      <c r="K123" s="2">
        <v>2</v>
      </c>
      <c r="L123" s="2">
        <v>4</v>
      </c>
      <c r="M123" s="2">
        <v>1</v>
      </c>
      <c r="N123" s="2">
        <v>1</v>
      </c>
      <c r="O123" s="1">
        <f t="shared" si="3"/>
        <v>25</v>
      </c>
      <c r="P123">
        <f t="shared" si="4"/>
        <v>15</v>
      </c>
      <c r="Q123">
        <f t="shared" si="5"/>
        <v>31.250000000000004</v>
      </c>
    </row>
    <row r="124" spans="1:17" x14ac:dyDescent="0.25">
      <c r="A124">
        <v>123</v>
      </c>
      <c r="B124" s="20" t="s">
        <v>53</v>
      </c>
      <c r="C124" s="20" t="s">
        <v>41</v>
      </c>
      <c r="D124" s="20" t="s">
        <v>201</v>
      </c>
      <c r="E124" s="1">
        <v>3</v>
      </c>
      <c r="F124" s="1">
        <v>3</v>
      </c>
      <c r="G124" s="1">
        <v>4</v>
      </c>
      <c r="H124" s="1">
        <v>3</v>
      </c>
      <c r="I124" s="1">
        <v>3</v>
      </c>
      <c r="J124" s="1">
        <v>3</v>
      </c>
      <c r="K124" s="1">
        <v>2</v>
      </c>
      <c r="L124" s="1">
        <v>2</v>
      </c>
      <c r="M124" s="1">
        <v>2</v>
      </c>
      <c r="N124" s="1">
        <v>3</v>
      </c>
      <c r="O124" s="1">
        <f t="shared" si="3"/>
        <v>28</v>
      </c>
      <c r="P124">
        <f t="shared" si="4"/>
        <v>18</v>
      </c>
      <c r="Q124">
        <f t="shared" si="5"/>
        <v>42</v>
      </c>
    </row>
    <row r="125" spans="1:17" x14ac:dyDescent="0.25">
      <c r="A125">
        <v>124</v>
      </c>
      <c r="B125" s="21" t="s">
        <v>142</v>
      </c>
      <c r="C125" s="21" t="s">
        <v>41</v>
      </c>
      <c r="D125" s="21" t="s">
        <v>202</v>
      </c>
      <c r="E125" s="2">
        <v>3</v>
      </c>
      <c r="F125" s="2">
        <v>2</v>
      </c>
      <c r="G125" s="2">
        <v>2</v>
      </c>
      <c r="H125" s="2">
        <v>3</v>
      </c>
      <c r="I125" s="2">
        <v>2</v>
      </c>
      <c r="J125" s="2">
        <v>1</v>
      </c>
      <c r="K125" s="2">
        <v>2</v>
      </c>
      <c r="L125" s="2">
        <v>2</v>
      </c>
      <c r="M125" s="2">
        <v>3</v>
      </c>
      <c r="N125" s="2">
        <v>2</v>
      </c>
      <c r="O125" s="1">
        <f t="shared" si="3"/>
        <v>22</v>
      </c>
      <c r="P125">
        <f t="shared" si="4"/>
        <v>12</v>
      </c>
      <c r="Q125">
        <f t="shared" si="5"/>
        <v>22</v>
      </c>
    </row>
    <row r="126" spans="1:17" x14ac:dyDescent="0.25">
      <c r="A126">
        <v>125</v>
      </c>
      <c r="B126" s="20" t="s">
        <v>133</v>
      </c>
      <c r="C126" s="20" t="s">
        <v>41</v>
      </c>
      <c r="D126" s="20" t="s">
        <v>202</v>
      </c>
      <c r="E126" s="1">
        <v>3</v>
      </c>
      <c r="F126" s="1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f t="shared" si="3"/>
        <v>30</v>
      </c>
      <c r="P126">
        <f t="shared" si="4"/>
        <v>20</v>
      </c>
      <c r="Q126">
        <f t="shared" si="5"/>
        <v>50</v>
      </c>
    </row>
    <row r="127" spans="1:17" x14ac:dyDescent="0.25">
      <c r="A127">
        <v>126</v>
      </c>
      <c r="B127" s="20" t="s">
        <v>57</v>
      </c>
      <c r="C127" s="20" t="s">
        <v>41</v>
      </c>
      <c r="D127" s="20" t="s">
        <v>202</v>
      </c>
      <c r="E127" s="4">
        <v>2</v>
      </c>
      <c r="F127" s="4">
        <v>1</v>
      </c>
      <c r="G127" s="4">
        <v>2</v>
      </c>
      <c r="H127" s="4">
        <v>1</v>
      </c>
      <c r="I127" s="4">
        <v>2</v>
      </c>
      <c r="J127" s="4">
        <v>2</v>
      </c>
      <c r="K127" s="4">
        <v>2</v>
      </c>
      <c r="L127" s="4">
        <v>1</v>
      </c>
      <c r="M127" s="4">
        <v>1</v>
      </c>
      <c r="N127" s="4">
        <v>3</v>
      </c>
      <c r="O127" s="1">
        <f t="shared" si="3"/>
        <v>17</v>
      </c>
      <c r="P127">
        <f t="shared" si="4"/>
        <v>7</v>
      </c>
      <c r="Q127">
        <f t="shared" si="5"/>
        <v>9.9166666666666679</v>
      </c>
    </row>
    <row r="128" spans="1:17" x14ac:dyDescent="0.25">
      <c r="A128">
        <v>127</v>
      </c>
      <c r="B128" s="21" t="s">
        <v>50</v>
      </c>
      <c r="C128" s="21" t="s">
        <v>41</v>
      </c>
      <c r="D128" s="21" t="s">
        <v>201</v>
      </c>
      <c r="E128" s="3">
        <v>3</v>
      </c>
      <c r="F128" s="3">
        <v>3</v>
      </c>
      <c r="G128" s="3">
        <v>4</v>
      </c>
      <c r="H128" s="3">
        <v>2</v>
      </c>
      <c r="I128" s="3">
        <v>1</v>
      </c>
      <c r="J128" s="3">
        <v>1</v>
      </c>
      <c r="K128" s="3">
        <v>2</v>
      </c>
      <c r="L128" s="3">
        <v>1</v>
      </c>
      <c r="M128" s="3">
        <v>1</v>
      </c>
      <c r="N128" s="3">
        <v>1</v>
      </c>
      <c r="O128" s="1">
        <f t="shared" si="3"/>
        <v>19</v>
      </c>
      <c r="P128">
        <f t="shared" si="4"/>
        <v>9</v>
      </c>
      <c r="Q128">
        <f t="shared" si="5"/>
        <v>14.25</v>
      </c>
    </row>
    <row r="129" spans="1:17" x14ac:dyDescent="0.25">
      <c r="A129">
        <v>128</v>
      </c>
      <c r="B129" s="20" t="s">
        <v>143</v>
      </c>
      <c r="C129" s="20" t="s">
        <v>41</v>
      </c>
      <c r="D129" s="20" t="s">
        <v>201</v>
      </c>
      <c r="E129" s="4">
        <v>3</v>
      </c>
      <c r="F129" s="4">
        <v>3</v>
      </c>
      <c r="G129" s="4">
        <v>4</v>
      </c>
      <c r="H129" s="4">
        <v>3</v>
      </c>
      <c r="I129" s="4">
        <v>3</v>
      </c>
      <c r="J129" s="4">
        <v>3</v>
      </c>
      <c r="K129" s="4">
        <v>4</v>
      </c>
      <c r="L129" s="4">
        <v>4</v>
      </c>
      <c r="M129" s="4">
        <v>3</v>
      </c>
      <c r="N129" s="4">
        <v>4</v>
      </c>
      <c r="O129" s="1">
        <f t="shared" si="3"/>
        <v>34</v>
      </c>
      <c r="P129">
        <f t="shared" si="4"/>
        <v>24</v>
      </c>
      <c r="Q129">
        <f t="shared" si="5"/>
        <v>68</v>
      </c>
    </row>
    <row r="130" spans="1:17" x14ac:dyDescent="0.25">
      <c r="A130">
        <v>129</v>
      </c>
      <c r="B130" s="20" t="s">
        <v>144</v>
      </c>
      <c r="C130" s="20" t="s">
        <v>41</v>
      </c>
      <c r="D130" s="20" t="s">
        <v>201</v>
      </c>
      <c r="E130" s="1">
        <v>3</v>
      </c>
      <c r="F130" s="1">
        <v>3</v>
      </c>
      <c r="G130" s="1">
        <v>2</v>
      </c>
      <c r="H130" s="1">
        <v>2</v>
      </c>
      <c r="I130" s="1">
        <v>1</v>
      </c>
      <c r="J130" s="1">
        <v>2</v>
      </c>
      <c r="K130" s="1">
        <v>3</v>
      </c>
      <c r="L130" s="1">
        <v>2</v>
      </c>
      <c r="M130" s="1">
        <v>2</v>
      </c>
      <c r="N130" s="1">
        <v>2</v>
      </c>
      <c r="O130" s="1">
        <f t="shared" si="3"/>
        <v>22</v>
      </c>
      <c r="P130">
        <f t="shared" si="4"/>
        <v>12</v>
      </c>
      <c r="Q130">
        <f t="shared" si="5"/>
        <v>22</v>
      </c>
    </row>
    <row r="131" spans="1:17" x14ac:dyDescent="0.25">
      <c r="A131">
        <v>130</v>
      </c>
      <c r="B131" s="21" t="s">
        <v>145</v>
      </c>
      <c r="C131" s="21" t="s">
        <v>41</v>
      </c>
      <c r="D131" s="21" t="s">
        <v>201</v>
      </c>
      <c r="E131" s="2">
        <v>3</v>
      </c>
      <c r="F131" s="2">
        <v>4</v>
      </c>
      <c r="G131" s="2">
        <v>4</v>
      </c>
      <c r="H131" s="2">
        <v>4</v>
      </c>
      <c r="I131" s="2">
        <v>2</v>
      </c>
      <c r="J131" s="2">
        <v>1</v>
      </c>
      <c r="K131" s="2">
        <v>4</v>
      </c>
      <c r="L131" s="2">
        <v>3</v>
      </c>
      <c r="M131" s="2">
        <v>2</v>
      </c>
      <c r="N131" s="2">
        <v>2</v>
      </c>
      <c r="O131" s="1">
        <f t="shared" ref="O131:O194" si="6">SUM(E131:N131)</f>
        <v>29</v>
      </c>
      <c r="P131">
        <f t="shared" ref="P131:P194" si="7">O131-10</f>
        <v>19</v>
      </c>
      <c r="Q131">
        <f t="shared" ref="Q131:Q194" si="8">O131/12*P131</f>
        <v>45.916666666666664</v>
      </c>
    </row>
    <row r="132" spans="1:17" x14ac:dyDescent="0.25">
      <c r="A132">
        <v>131</v>
      </c>
      <c r="B132" s="20" t="s">
        <v>125</v>
      </c>
      <c r="C132" s="20" t="s">
        <v>41</v>
      </c>
      <c r="D132" s="20" t="s">
        <v>202</v>
      </c>
      <c r="E132" s="1">
        <v>3</v>
      </c>
      <c r="F132" s="1">
        <v>1</v>
      </c>
      <c r="G132" s="1">
        <v>3</v>
      </c>
      <c r="H132" s="1">
        <v>2</v>
      </c>
      <c r="I132" s="1">
        <v>2</v>
      </c>
      <c r="J132" s="1">
        <v>2</v>
      </c>
      <c r="K132" s="1">
        <v>2</v>
      </c>
      <c r="L132" s="1">
        <v>3</v>
      </c>
      <c r="M132" s="1">
        <v>1</v>
      </c>
      <c r="N132" s="1">
        <v>1</v>
      </c>
      <c r="O132" s="1">
        <f t="shared" si="6"/>
        <v>20</v>
      </c>
      <c r="P132">
        <f t="shared" si="7"/>
        <v>10</v>
      </c>
      <c r="Q132">
        <f t="shared" si="8"/>
        <v>16.666666666666668</v>
      </c>
    </row>
    <row r="133" spans="1:17" x14ac:dyDescent="0.25">
      <c r="A133">
        <v>132</v>
      </c>
      <c r="B133" s="21" t="s">
        <v>146</v>
      </c>
      <c r="C133" s="21" t="s">
        <v>41</v>
      </c>
      <c r="D133" s="21" t="s">
        <v>202</v>
      </c>
      <c r="E133" s="2">
        <v>3</v>
      </c>
      <c r="F133" s="2">
        <v>2</v>
      </c>
      <c r="G133" s="2">
        <v>2</v>
      </c>
      <c r="H133" s="2">
        <v>2</v>
      </c>
      <c r="I133" s="2">
        <v>3</v>
      </c>
      <c r="J133" s="2">
        <v>2</v>
      </c>
      <c r="K133" s="2">
        <v>2</v>
      </c>
      <c r="L133" s="2">
        <v>2</v>
      </c>
      <c r="M133" s="2">
        <v>2</v>
      </c>
      <c r="N133" s="2">
        <v>2</v>
      </c>
      <c r="O133" s="1">
        <f t="shared" si="6"/>
        <v>22</v>
      </c>
      <c r="P133">
        <f t="shared" si="7"/>
        <v>12</v>
      </c>
      <c r="Q133">
        <f t="shared" si="8"/>
        <v>22</v>
      </c>
    </row>
    <row r="134" spans="1:17" x14ac:dyDescent="0.25">
      <c r="A134">
        <v>133</v>
      </c>
      <c r="B134" s="20" t="s">
        <v>147</v>
      </c>
      <c r="C134" s="20" t="s">
        <v>41</v>
      </c>
      <c r="D134" s="20" t="s">
        <v>201</v>
      </c>
      <c r="E134" s="1">
        <v>4</v>
      </c>
      <c r="F134" s="1">
        <v>4</v>
      </c>
      <c r="G134" s="1">
        <v>3</v>
      </c>
      <c r="H134" s="1">
        <v>4</v>
      </c>
      <c r="I134" s="1">
        <v>3</v>
      </c>
      <c r="J134" s="1">
        <v>3</v>
      </c>
      <c r="K134" s="1">
        <v>3</v>
      </c>
      <c r="L134" s="1">
        <v>3</v>
      </c>
      <c r="M134" s="1">
        <v>2</v>
      </c>
      <c r="N134" s="1">
        <v>3</v>
      </c>
      <c r="O134" s="1">
        <f t="shared" si="6"/>
        <v>32</v>
      </c>
      <c r="P134">
        <f t="shared" si="7"/>
        <v>22</v>
      </c>
      <c r="Q134">
        <f t="shared" si="8"/>
        <v>58.666666666666664</v>
      </c>
    </row>
    <row r="135" spans="1:17" x14ac:dyDescent="0.25">
      <c r="A135">
        <v>134</v>
      </c>
      <c r="B135" s="21" t="s">
        <v>51</v>
      </c>
      <c r="C135" s="21" t="s">
        <v>41</v>
      </c>
      <c r="D135" s="21" t="s">
        <v>202</v>
      </c>
      <c r="E135" s="2">
        <v>3</v>
      </c>
      <c r="F135" s="2">
        <v>3</v>
      </c>
      <c r="G135" s="2">
        <v>3</v>
      </c>
      <c r="H135" s="2">
        <v>3</v>
      </c>
      <c r="I135" s="2">
        <v>3</v>
      </c>
      <c r="J135" s="2">
        <v>3</v>
      </c>
      <c r="K135" s="2">
        <v>3</v>
      </c>
      <c r="L135" s="2">
        <v>3</v>
      </c>
      <c r="M135" s="2">
        <v>3</v>
      </c>
      <c r="N135" s="2">
        <v>3</v>
      </c>
      <c r="O135" s="1">
        <f t="shared" si="6"/>
        <v>30</v>
      </c>
      <c r="P135">
        <f t="shared" si="7"/>
        <v>20</v>
      </c>
      <c r="Q135">
        <f t="shared" si="8"/>
        <v>50</v>
      </c>
    </row>
    <row r="136" spans="1:17" x14ac:dyDescent="0.25">
      <c r="A136">
        <v>135</v>
      </c>
      <c r="B136" s="20" t="s">
        <v>148</v>
      </c>
      <c r="C136" s="20" t="s">
        <v>41</v>
      </c>
      <c r="D136" s="20" t="s">
        <v>201</v>
      </c>
      <c r="E136" s="1">
        <v>4</v>
      </c>
      <c r="F136" s="1">
        <v>3</v>
      </c>
      <c r="G136" s="1">
        <v>4</v>
      </c>
      <c r="H136" s="1">
        <v>4</v>
      </c>
      <c r="I136" s="1">
        <v>2</v>
      </c>
      <c r="J136" s="1">
        <v>1</v>
      </c>
      <c r="K136" s="1">
        <v>4</v>
      </c>
      <c r="L136" s="1">
        <v>3</v>
      </c>
      <c r="M136" s="1">
        <v>2</v>
      </c>
      <c r="N136" s="1">
        <v>2</v>
      </c>
      <c r="O136" s="1">
        <f t="shared" si="6"/>
        <v>29</v>
      </c>
      <c r="P136">
        <f t="shared" si="7"/>
        <v>19</v>
      </c>
      <c r="Q136">
        <f t="shared" si="8"/>
        <v>45.916666666666664</v>
      </c>
    </row>
    <row r="137" spans="1:17" x14ac:dyDescent="0.25">
      <c r="A137">
        <v>136</v>
      </c>
      <c r="B137" s="21" t="s">
        <v>149</v>
      </c>
      <c r="C137" s="21" t="s">
        <v>41</v>
      </c>
      <c r="D137" s="21" t="s">
        <v>201</v>
      </c>
      <c r="E137" s="2">
        <v>4</v>
      </c>
      <c r="F137" s="2">
        <v>3</v>
      </c>
      <c r="G137" s="2">
        <v>4</v>
      </c>
      <c r="H137" s="2">
        <v>2</v>
      </c>
      <c r="I137" s="2">
        <v>4</v>
      </c>
      <c r="J137" s="2">
        <v>2</v>
      </c>
      <c r="K137" s="2">
        <v>2</v>
      </c>
      <c r="L137" s="2">
        <v>2</v>
      </c>
      <c r="M137" s="2">
        <v>2</v>
      </c>
      <c r="N137" s="2">
        <v>2</v>
      </c>
      <c r="O137" s="1">
        <f t="shared" si="6"/>
        <v>27</v>
      </c>
      <c r="P137">
        <f t="shared" si="7"/>
        <v>17</v>
      </c>
      <c r="Q137">
        <f t="shared" si="8"/>
        <v>38.25</v>
      </c>
    </row>
    <row r="138" spans="1:17" x14ac:dyDescent="0.25">
      <c r="A138">
        <v>137</v>
      </c>
      <c r="B138" s="20" t="s">
        <v>150</v>
      </c>
      <c r="C138" s="20" t="s">
        <v>41</v>
      </c>
      <c r="D138" s="20" t="s">
        <v>202</v>
      </c>
      <c r="E138" s="1">
        <v>3</v>
      </c>
      <c r="F138" s="1">
        <v>2</v>
      </c>
      <c r="G138" s="1">
        <v>2</v>
      </c>
      <c r="H138" s="1">
        <v>3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f t="shared" si="6"/>
        <v>16</v>
      </c>
      <c r="P138">
        <f t="shared" si="7"/>
        <v>6</v>
      </c>
      <c r="Q138">
        <f t="shared" si="8"/>
        <v>8</v>
      </c>
    </row>
    <row r="139" spans="1:17" x14ac:dyDescent="0.25">
      <c r="A139">
        <v>138</v>
      </c>
      <c r="B139" s="21" t="s">
        <v>151</v>
      </c>
      <c r="C139" s="21" t="s">
        <v>41</v>
      </c>
      <c r="D139" s="21" t="s">
        <v>201</v>
      </c>
      <c r="E139" s="2">
        <v>3</v>
      </c>
      <c r="F139" s="2">
        <v>3</v>
      </c>
      <c r="G139" s="2">
        <v>2</v>
      </c>
      <c r="H139" s="2">
        <v>2</v>
      </c>
      <c r="I139" s="2">
        <v>1</v>
      </c>
      <c r="J139" s="2">
        <v>2</v>
      </c>
      <c r="K139" s="2">
        <v>1</v>
      </c>
      <c r="L139" s="2">
        <v>3</v>
      </c>
      <c r="M139" s="2">
        <v>1</v>
      </c>
      <c r="N139" s="2">
        <v>2</v>
      </c>
      <c r="O139" s="1">
        <f t="shared" si="6"/>
        <v>20</v>
      </c>
      <c r="P139">
        <f t="shared" si="7"/>
        <v>10</v>
      </c>
      <c r="Q139">
        <f t="shared" si="8"/>
        <v>16.666666666666668</v>
      </c>
    </row>
    <row r="140" spans="1:17" x14ac:dyDescent="0.25">
      <c r="A140">
        <v>139</v>
      </c>
      <c r="B140" s="21" t="s">
        <v>125</v>
      </c>
      <c r="C140" s="21" t="s">
        <v>41</v>
      </c>
      <c r="D140" s="21" t="s">
        <v>201</v>
      </c>
      <c r="E140" s="3">
        <v>2</v>
      </c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3">
        <v>2</v>
      </c>
      <c r="M140" s="3">
        <v>2</v>
      </c>
      <c r="N140" s="3">
        <v>2</v>
      </c>
      <c r="O140" s="1">
        <f t="shared" si="6"/>
        <v>20</v>
      </c>
      <c r="P140">
        <f t="shared" si="7"/>
        <v>10</v>
      </c>
      <c r="Q140">
        <f t="shared" si="8"/>
        <v>16.666666666666668</v>
      </c>
    </row>
    <row r="141" spans="1:17" x14ac:dyDescent="0.25">
      <c r="A141">
        <v>140</v>
      </c>
      <c r="B141" s="20" t="s">
        <v>152</v>
      </c>
      <c r="C141" s="20" t="s">
        <v>41</v>
      </c>
      <c r="D141" s="20" t="s">
        <v>201</v>
      </c>
      <c r="E141" s="4">
        <v>4</v>
      </c>
      <c r="F141" s="4">
        <v>3</v>
      </c>
      <c r="G141" s="4">
        <v>4</v>
      </c>
      <c r="H141" s="4">
        <v>3</v>
      </c>
      <c r="I141" s="4">
        <v>1</v>
      </c>
      <c r="J141" s="4">
        <v>4</v>
      </c>
      <c r="K141" s="4">
        <v>3</v>
      </c>
      <c r="L141" s="4">
        <v>3</v>
      </c>
      <c r="M141" s="4">
        <v>3</v>
      </c>
      <c r="N141" s="4">
        <v>1</v>
      </c>
      <c r="O141" s="1">
        <f t="shared" si="6"/>
        <v>29</v>
      </c>
      <c r="P141">
        <f t="shared" si="7"/>
        <v>19</v>
      </c>
      <c r="Q141">
        <f t="shared" si="8"/>
        <v>45.916666666666664</v>
      </c>
    </row>
    <row r="142" spans="1:17" x14ac:dyDescent="0.25">
      <c r="A142">
        <v>141</v>
      </c>
      <c r="B142" s="21" t="s">
        <v>153</v>
      </c>
      <c r="C142" s="21" t="s">
        <v>41</v>
      </c>
      <c r="D142" s="21" t="s">
        <v>201</v>
      </c>
      <c r="E142" s="3">
        <v>3</v>
      </c>
      <c r="F142" s="3">
        <v>3</v>
      </c>
      <c r="G142" s="3">
        <v>2</v>
      </c>
      <c r="H142" s="3">
        <v>2</v>
      </c>
      <c r="I142" s="3">
        <v>2</v>
      </c>
      <c r="J142" s="3">
        <v>3</v>
      </c>
      <c r="K142" s="3">
        <v>2</v>
      </c>
      <c r="L142" s="3">
        <v>2</v>
      </c>
      <c r="M142" s="3">
        <v>2</v>
      </c>
      <c r="N142" s="3">
        <v>3</v>
      </c>
      <c r="O142" s="1">
        <f t="shared" si="6"/>
        <v>24</v>
      </c>
      <c r="P142">
        <f t="shared" si="7"/>
        <v>14</v>
      </c>
      <c r="Q142">
        <f t="shared" si="8"/>
        <v>28</v>
      </c>
    </row>
    <row r="143" spans="1:17" x14ac:dyDescent="0.25">
      <c r="A143">
        <v>142</v>
      </c>
      <c r="B143" s="20" t="s">
        <v>134</v>
      </c>
      <c r="C143" s="20" t="s">
        <v>41</v>
      </c>
      <c r="D143" s="20" t="s">
        <v>202</v>
      </c>
      <c r="E143" s="4">
        <v>3</v>
      </c>
      <c r="F143" s="4">
        <v>2</v>
      </c>
      <c r="G143" s="4">
        <v>2</v>
      </c>
      <c r="H143" s="4">
        <v>2</v>
      </c>
      <c r="I143" s="4">
        <v>3</v>
      </c>
      <c r="J143" s="4">
        <v>1</v>
      </c>
      <c r="K143" s="4">
        <v>2</v>
      </c>
      <c r="L143" s="4">
        <v>1</v>
      </c>
      <c r="M143" s="4">
        <v>2</v>
      </c>
      <c r="N143" s="4">
        <v>3</v>
      </c>
      <c r="O143" s="1">
        <f t="shared" si="6"/>
        <v>21</v>
      </c>
      <c r="P143">
        <f t="shared" si="7"/>
        <v>11</v>
      </c>
      <c r="Q143">
        <f t="shared" si="8"/>
        <v>19.25</v>
      </c>
    </row>
    <row r="144" spans="1:17" x14ac:dyDescent="0.25">
      <c r="A144">
        <v>143</v>
      </c>
      <c r="B144" s="21" t="s">
        <v>57</v>
      </c>
      <c r="C144" s="21" t="s">
        <v>46</v>
      </c>
      <c r="D144" s="21" t="s">
        <v>201</v>
      </c>
      <c r="E144" s="3">
        <v>2</v>
      </c>
      <c r="F144" s="3">
        <v>2</v>
      </c>
      <c r="G144" s="3">
        <v>2</v>
      </c>
      <c r="H144" s="3">
        <v>2</v>
      </c>
      <c r="I144" s="3">
        <v>2</v>
      </c>
      <c r="J144" s="3">
        <v>2</v>
      </c>
      <c r="K144" s="3">
        <v>3</v>
      </c>
      <c r="L144" s="3">
        <v>2</v>
      </c>
      <c r="M144" s="3">
        <v>2</v>
      </c>
      <c r="N144" s="3">
        <v>2</v>
      </c>
      <c r="O144" s="1">
        <f t="shared" si="6"/>
        <v>21</v>
      </c>
      <c r="P144">
        <f t="shared" si="7"/>
        <v>11</v>
      </c>
      <c r="Q144">
        <f t="shared" si="8"/>
        <v>19.25</v>
      </c>
    </row>
    <row r="145" spans="1:17" x14ac:dyDescent="0.25">
      <c r="A145">
        <v>144</v>
      </c>
      <c r="B145" s="20" t="s">
        <v>57</v>
      </c>
      <c r="C145" s="20" t="s">
        <v>46</v>
      </c>
      <c r="D145" s="20" t="s">
        <v>201</v>
      </c>
      <c r="E145" s="4">
        <v>2</v>
      </c>
      <c r="F145" s="4">
        <v>4</v>
      </c>
      <c r="G145" s="4">
        <v>1</v>
      </c>
      <c r="H145" s="4">
        <v>2</v>
      </c>
      <c r="I145" s="4">
        <v>2</v>
      </c>
      <c r="J145" s="4">
        <v>2</v>
      </c>
      <c r="K145" s="4">
        <v>1</v>
      </c>
      <c r="L145" s="4">
        <v>2</v>
      </c>
      <c r="M145" s="4">
        <v>2</v>
      </c>
      <c r="N145" s="4">
        <v>1</v>
      </c>
      <c r="O145" s="1">
        <f t="shared" si="6"/>
        <v>19</v>
      </c>
      <c r="P145">
        <f t="shared" si="7"/>
        <v>9</v>
      </c>
      <c r="Q145">
        <f t="shared" si="8"/>
        <v>14.25</v>
      </c>
    </row>
    <row r="146" spans="1:17" x14ac:dyDescent="0.25">
      <c r="A146">
        <v>145</v>
      </c>
      <c r="B146" s="21" t="s">
        <v>154</v>
      </c>
      <c r="C146" s="21" t="s">
        <v>41</v>
      </c>
      <c r="D146" s="21" t="s">
        <v>201</v>
      </c>
      <c r="E146" s="3">
        <v>3</v>
      </c>
      <c r="F146" s="3">
        <v>3</v>
      </c>
      <c r="G146" s="3">
        <v>3</v>
      </c>
      <c r="H146" s="3">
        <v>3</v>
      </c>
      <c r="I146" s="3">
        <v>4</v>
      </c>
      <c r="J146" s="3">
        <v>3</v>
      </c>
      <c r="K146" s="3">
        <v>3</v>
      </c>
      <c r="L146" s="3">
        <v>3</v>
      </c>
      <c r="M146" s="3">
        <v>2</v>
      </c>
      <c r="N146" s="3">
        <v>3</v>
      </c>
      <c r="O146" s="1">
        <f t="shared" si="6"/>
        <v>30</v>
      </c>
      <c r="P146">
        <f t="shared" si="7"/>
        <v>20</v>
      </c>
      <c r="Q146">
        <f t="shared" si="8"/>
        <v>50</v>
      </c>
    </row>
    <row r="147" spans="1:17" x14ac:dyDescent="0.25">
      <c r="A147">
        <v>146</v>
      </c>
      <c r="B147" s="21" t="s">
        <v>155</v>
      </c>
      <c r="C147" s="21" t="s">
        <v>41</v>
      </c>
      <c r="D147" s="21" t="s">
        <v>201</v>
      </c>
      <c r="E147" s="2">
        <v>4</v>
      </c>
      <c r="F147" s="2">
        <v>3</v>
      </c>
      <c r="G147" s="2">
        <v>3</v>
      </c>
      <c r="H147" s="2">
        <v>3</v>
      </c>
      <c r="I147" s="2">
        <v>2</v>
      </c>
      <c r="J147" s="2">
        <v>3</v>
      </c>
      <c r="K147" s="2">
        <v>3</v>
      </c>
      <c r="L147" s="2">
        <v>2</v>
      </c>
      <c r="M147" s="2">
        <v>2</v>
      </c>
      <c r="N147" s="2">
        <v>2</v>
      </c>
      <c r="O147" s="1">
        <f t="shared" si="6"/>
        <v>27</v>
      </c>
      <c r="P147">
        <f t="shared" si="7"/>
        <v>17</v>
      </c>
      <c r="Q147">
        <f t="shared" si="8"/>
        <v>38.25</v>
      </c>
    </row>
    <row r="148" spans="1:17" x14ac:dyDescent="0.25">
      <c r="A148">
        <v>147</v>
      </c>
      <c r="B148" s="21" t="s">
        <v>156</v>
      </c>
      <c r="C148" s="21" t="s">
        <v>41</v>
      </c>
      <c r="D148" s="21" t="s">
        <v>201</v>
      </c>
      <c r="E148" s="3">
        <v>3</v>
      </c>
      <c r="F148" s="3">
        <v>3</v>
      </c>
      <c r="G148" s="3">
        <v>3</v>
      </c>
      <c r="H148" s="3">
        <v>2</v>
      </c>
      <c r="I148" s="3">
        <v>2</v>
      </c>
      <c r="J148" s="3">
        <v>2</v>
      </c>
      <c r="K148" s="3">
        <v>3</v>
      </c>
      <c r="L148" s="3">
        <v>3</v>
      </c>
      <c r="M148" s="3">
        <v>2</v>
      </c>
      <c r="N148" s="3">
        <v>2</v>
      </c>
      <c r="O148" s="1">
        <f t="shared" si="6"/>
        <v>25</v>
      </c>
      <c r="P148">
        <f t="shared" si="7"/>
        <v>15</v>
      </c>
      <c r="Q148">
        <f t="shared" si="8"/>
        <v>31.250000000000004</v>
      </c>
    </row>
    <row r="149" spans="1:17" x14ac:dyDescent="0.25">
      <c r="A149">
        <v>148</v>
      </c>
      <c r="B149" s="20" t="s">
        <v>91</v>
      </c>
      <c r="C149" s="20" t="s">
        <v>41</v>
      </c>
      <c r="D149" s="20" t="s">
        <v>201</v>
      </c>
      <c r="E149" s="4">
        <v>3</v>
      </c>
      <c r="F149" s="4">
        <v>2</v>
      </c>
      <c r="G149" s="4">
        <v>1</v>
      </c>
      <c r="H149" s="4">
        <v>2</v>
      </c>
      <c r="I149" s="4">
        <v>2</v>
      </c>
      <c r="J149" s="4">
        <v>1</v>
      </c>
      <c r="K149" s="4">
        <v>1</v>
      </c>
      <c r="L149" s="4">
        <v>1</v>
      </c>
      <c r="M149" s="4">
        <v>1</v>
      </c>
      <c r="N149" s="4">
        <v>2</v>
      </c>
      <c r="O149" s="1">
        <f t="shared" si="6"/>
        <v>16</v>
      </c>
      <c r="P149">
        <f t="shared" si="7"/>
        <v>6</v>
      </c>
      <c r="Q149">
        <f t="shared" si="8"/>
        <v>8</v>
      </c>
    </row>
    <row r="150" spans="1:17" x14ac:dyDescent="0.25">
      <c r="A150">
        <v>149</v>
      </c>
      <c r="B150" s="21" t="s">
        <v>157</v>
      </c>
      <c r="C150" s="21" t="s">
        <v>41</v>
      </c>
      <c r="D150" s="21" t="s">
        <v>201</v>
      </c>
      <c r="E150" s="3">
        <v>3</v>
      </c>
      <c r="F150" s="3">
        <v>2</v>
      </c>
      <c r="G150" s="3">
        <v>2</v>
      </c>
      <c r="H150" s="3">
        <v>2</v>
      </c>
      <c r="I150" s="3">
        <v>2</v>
      </c>
      <c r="J150" s="3">
        <v>2</v>
      </c>
      <c r="K150" s="3">
        <v>3</v>
      </c>
      <c r="L150" s="3">
        <v>2</v>
      </c>
      <c r="M150" s="3">
        <v>2</v>
      </c>
      <c r="N150" s="3">
        <v>2</v>
      </c>
      <c r="O150" s="1">
        <f t="shared" si="6"/>
        <v>22</v>
      </c>
      <c r="P150">
        <f t="shared" si="7"/>
        <v>12</v>
      </c>
      <c r="Q150">
        <f t="shared" si="8"/>
        <v>22</v>
      </c>
    </row>
    <row r="151" spans="1:17" x14ac:dyDescent="0.25">
      <c r="A151">
        <v>150</v>
      </c>
      <c r="B151" s="20" t="s">
        <v>158</v>
      </c>
      <c r="C151" s="20" t="s">
        <v>41</v>
      </c>
      <c r="D151" s="20" t="s">
        <v>202</v>
      </c>
      <c r="E151" s="4">
        <v>3</v>
      </c>
      <c r="F151" s="4">
        <v>4</v>
      </c>
      <c r="G151" s="4">
        <v>3</v>
      </c>
      <c r="H151" s="4">
        <v>3</v>
      </c>
      <c r="I151" s="4">
        <v>4</v>
      </c>
      <c r="J151" s="4">
        <v>2</v>
      </c>
      <c r="K151" s="4">
        <v>3</v>
      </c>
      <c r="L151" s="4">
        <v>3</v>
      </c>
      <c r="M151" s="4">
        <v>3</v>
      </c>
      <c r="N151" s="4">
        <v>4</v>
      </c>
      <c r="O151" s="1">
        <f t="shared" si="6"/>
        <v>32</v>
      </c>
      <c r="P151">
        <f t="shared" si="7"/>
        <v>22</v>
      </c>
      <c r="Q151">
        <f t="shared" si="8"/>
        <v>58.666666666666664</v>
      </c>
    </row>
    <row r="152" spans="1:17" x14ac:dyDescent="0.25">
      <c r="A152">
        <v>151</v>
      </c>
      <c r="B152" s="21" t="s">
        <v>159</v>
      </c>
      <c r="C152" s="21" t="s">
        <v>41</v>
      </c>
      <c r="D152" s="21" t="s">
        <v>201</v>
      </c>
      <c r="E152" s="3">
        <v>2</v>
      </c>
      <c r="F152" s="3">
        <v>2</v>
      </c>
      <c r="G152" s="3">
        <v>2</v>
      </c>
      <c r="H152" s="3">
        <v>2</v>
      </c>
      <c r="I152" s="3">
        <v>2</v>
      </c>
      <c r="J152" s="3">
        <v>2</v>
      </c>
      <c r="K152" s="3">
        <v>3</v>
      </c>
      <c r="L152" s="3">
        <v>2</v>
      </c>
      <c r="M152" s="3">
        <v>2</v>
      </c>
      <c r="N152" s="3">
        <v>2</v>
      </c>
      <c r="O152" s="1">
        <f t="shared" si="6"/>
        <v>21</v>
      </c>
      <c r="P152">
        <f t="shared" si="7"/>
        <v>11</v>
      </c>
      <c r="Q152">
        <f t="shared" si="8"/>
        <v>19.25</v>
      </c>
    </row>
    <row r="153" spans="1:17" x14ac:dyDescent="0.25">
      <c r="A153">
        <v>152</v>
      </c>
      <c r="B153" s="20" t="s">
        <v>160</v>
      </c>
      <c r="C153" s="20" t="s">
        <v>41</v>
      </c>
      <c r="D153" s="20" t="s">
        <v>202</v>
      </c>
      <c r="E153" s="4">
        <v>3</v>
      </c>
      <c r="F153" s="4">
        <v>3</v>
      </c>
      <c r="G153" s="4">
        <v>2</v>
      </c>
      <c r="H153" s="4">
        <v>2</v>
      </c>
      <c r="I153" s="4">
        <v>4</v>
      </c>
      <c r="J153" s="4">
        <v>2</v>
      </c>
      <c r="K153" s="4">
        <v>1</v>
      </c>
      <c r="L153" s="4">
        <v>1</v>
      </c>
      <c r="M153" s="4">
        <v>3</v>
      </c>
      <c r="N153" s="4">
        <v>2</v>
      </c>
      <c r="O153" s="1">
        <f t="shared" si="6"/>
        <v>23</v>
      </c>
      <c r="P153">
        <f t="shared" si="7"/>
        <v>13</v>
      </c>
      <c r="Q153">
        <f t="shared" si="8"/>
        <v>24.916666666666668</v>
      </c>
    </row>
    <row r="154" spans="1:17" x14ac:dyDescent="0.25">
      <c r="A154">
        <v>153</v>
      </c>
      <c r="B154" s="21" t="s">
        <v>161</v>
      </c>
      <c r="C154" s="21" t="s">
        <v>41</v>
      </c>
      <c r="D154" s="21" t="s">
        <v>201</v>
      </c>
      <c r="E154" s="3">
        <v>2</v>
      </c>
      <c r="F154" s="3">
        <v>2</v>
      </c>
      <c r="G154" s="3">
        <v>2</v>
      </c>
      <c r="H154" s="3">
        <v>2</v>
      </c>
      <c r="I154" s="3">
        <v>2</v>
      </c>
      <c r="J154" s="3">
        <v>2</v>
      </c>
      <c r="K154" s="3">
        <v>2</v>
      </c>
      <c r="L154" s="3">
        <v>2</v>
      </c>
      <c r="M154" s="3">
        <v>2</v>
      </c>
      <c r="N154" s="3">
        <v>2</v>
      </c>
      <c r="O154" s="1">
        <f t="shared" si="6"/>
        <v>20</v>
      </c>
      <c r="P154">
        <f t="shared" si="7"/>
        <v>10</v>
      </c>
      <c r="Q154">
        <f t="shared" si="8"/>
        <v>16.666666666666668</v>
      </c>
    </row>
    <row r="155" spans="1:17" x14ac:dyDescent="0.25">
      <c r="A155">
        <v>154</v>
      </c>
      <c r="B155" s="20" t="s">
        <v>162</v>
      </c>
      <c r="C155" s="20" t="s">
        <v>41</v>
      </c>
      <c r="D155" s="20" t="s">
        <v>201</v>
      </c>
      <c r="E155" s="4">
        <v>3</v>
      </c>
      <c r="F155" s="4">
        <v>3</v>
      </c>
      <c r="G155" s="4">
        <v>2</v>
      </c>
      <c r="H155" s="4">
        <v>2</v>
      </c>
      <c r="I155" s="4">
        <v>1</v>
      </c>
      <c r="J155" s="4">
        <v>2</v>
      </c>
      <c r="K155" s="4">
        <v>1</v>
      </c>
      <c r="L155" s="4">
        <v>3</v>
      </c>
      <c r="M155" s="4">
        <v>1</v>
      </c>
      <c r="N155" s="4">
        <v>2</v>
      </c>
      <c r="O155" s="1">
        <f t="shared" si="6"/>
        <v>20</v>
      </c>
      <c r="P155">
        <f t="shared" si="7"/>
        <v>10</v>
      </c>
      <c r="Q155">
        <f t="shared" si="8"/>
        <v>16.666666666666668</v>
      </c>
    </row>
    <row r="156" spans="1:17" x14ac:dyDescent="0.25">
      <c r="A156">
        <v>155</v>
      </c>
      <c r="B156" s="21" t="s">
        <v>163</v>
      </c>
      <c r="C156" s="21" t="s">
        <v>41</v>
      </c>
      <c r="D156" s="21" t="s">
        <v>202</v>
      </c>
      <c r="E156" s="3">
        <v>3</v>
      </c>
      <c r="F156" s="3">
        <v>3</v>
      </c>
      <c r="G156" s="3">
        <v>2</v>
      </c>
      <c r="H156" s="3">
        <v>3</v>
      </c>
      <c r="I156" s="3">
        <v>3</v>
      </c>
      <c r="J156" s="3">
        <v>3</v>
      </c>
      <c r="K156" s="3">
        <v>3</v>
      </c>
      <c r="L156" s="3">
        <v>2</v>
      </c>
      <c r="M156" s="3">
        <v>2</v>
      </c>
      <c r="N156" s="3">
        <v>2</v>
      </c>
      <c r="O156" s="1">
        <f t="shared" si="6"/>
        <v>26</v>
      </c>
      <c r="P156">
        <f t="shared" si="7"/>
        <v>16</v>
      </c>
      <c r="Q156">
        <f t="shared" si="8"/>
        <v>34.666666666666664</v>
      </c>
    </row>
    <row r="157" spans="1:17" x14ac:dyDescent="0.25">
      <c r="A157">
        <v>156</v>
      </c>
      <c r="B157" s="20" t="s">
        <v>164</v>
      </c>
      <c r="C157" s="20" t="s">
        <v>41</v>
      </c>
      <c r="D157" s="20" t="s">
        <v>202</v>
      </c>
      <c r="E157" s="4">
        <v>3</v>
      </c>
      <c r="F157" s="4">
        <v>3</v>
      </c>
      <c r="G157" s="4">
        <v>2</v>
      </c>
      <c r="H157" s="4">
        <v>3</v>
      </c>
      <c r="I157" s="4">
        <v>2</v>
      </c>
      <c r="J157" s="4">
        <v>2</v>
      </c>
      <c r="K157" s="4">
        <v>2</v>
      </c>
      <c r="L157" s="4">
        <v>3</v>
      </c>
      <c r="M157" s="4">
        <v>3</v>
      </c>
      <c r="N157" s="4">
        <v>2</v>
      </c>
      <c r="O157" s="1">
        <f t="shared" si="6"/>
        <v>25</v>
      </c>
      <c r="P157">
        <f t="shared" si="7"/>
        <v>15</v>
      </c>
      <c r="Q157">
        <f t="shared" si="8"/>
        <v>31.250000000000004</v>
      </c>
    </row>
    <row r="158" spans="1:17" x14ac:dyDescent="0.25">
      <c r="A158">
        <v>157</v>
      </c>
      <c r="B158" s="20" t="s">
        <v>165</v>
      </c>
      <c r="C158" s="20" t="s">
        <v>46</v>
      </c>
      <c r="D158" s="20" t="s">
        <v>202</v>
      </c>
      <c r="E158" s="1">
        <v>3</v>
      </c>
      <c r="F158" s="1">
        <v>1</v>
      </c>
      <c r="G158" s="1">
        <v>2</v>
      </c>
      <c r="H158" s="1">
        <v>2</v>
      </c>
      <c r="I158" s="1">
        <v>2</v>
      </c>
      <c r="J158" s="1">
        <v>3</v>
      </c>
      <c r="K158" s="1">
        <v>3</v>
      </c>
      <c r="L158" s="1">
        <v>2</v>
      </c>
      <c r="M158" s="1">
        <v>2</v>
      </c>
      <c r="N158" s="1">
        <v>3</v>
      </c>
      <c r="O158" s="1">
        <f t="shared" si="6"/>
        <v>23</v>
      </c>
      <c r="P158">
        <f t="shared" si="7"/>
        <v>13</v>
      </c>
      <c r="Q158">
        <f t="shared" si="8"/>
        <v>24.916666666666668</v>
      </c>
    </row>
    <row r="159" spans="1:17" x14ac:dyDescent="0.25">
      <c r="A159">
        <v>158</v>
      </c>
      <c r="B159" s="21" t="s">
        <v>125</v>
      </c>
      <c r="C159" s="21" t="s">
        <v>41</v>
      </c>
      <c r="D159" s="21" t="s">
        <v>201</v>
      </c>
      <c r="E159" s="2">
        <v>2</v>
      </c>
      <c r="F159" s="2">
        <v>2</v>
      </c>
      <c r="G159" s="2">
        <v>2</v>
      </c>
      <c r="H159" s="2">
        <v>2</v>
      </c>
      <c r="I159" s="2">
        <v>1</v>
      </c>
      <c r="J159" s="2">
        <v>1</v>
      </c>
      <c r="K159" s="2">
        <v>2</v>
      </c>
      <c r="L159" s="2">
        <v>1</v>
      </c>
      <c r="M159" s="2">
        <v>2</v>
      </c>
      <c r="N159" s="2">
        <v>1</v>
      </c>
      <c r="O159" s="1">
        <f t="shared" si="6"/>
        <v>16</v>
      </c>
      <c r="P159">
        <f t="shared" si="7"/>
        <v>6</v>
      </c>
      <c r="Q159">
        <f t="shared" si="8"/>
        <v>8</v>
      </c>
    </row>
    <row r="160" spans="1:17" x14ac:dyDescent="0.25">
      <c r="A160">
        <v>159</v>
      </c>
      <c r="B160" s="21" t="s">
        <v>53</v>
      </c>
      <c r="C160" s="21" t="s">
        <v>41</v>
      </c>
      <c r="D160" s="21" t="s">
        <v>202</v>
      </c>
      <c r="E160" s="3">
        <v>3</v>
      </c>
      <c r="F160" s="3">
        <v>3</v>
      </c>
      <c r="G160" s="3">
        <v>3</v>
      </c>
      <c r="H160" s="3">
        <v>3</v>
      </c>
      <c r="I160" s="3">
        <v>3</v>
      </c>
      <c r="J160" s="3">
        <v>3</v>
      </c>
      <c r="K160" s="3">
        <v>3</v>
      </c>
      <c r="L160" s="3">
        <v>2</v>
      </c>
      <c r="M160" s="3">
        <v>2</v>
      </c>
      <c r="N160" s="3">
        <v>3</v>
      </c>
      <c r="O160" s="1">
        <f t="shared" si="6"/>
        <v>28</v>
      </c>
      <c r="P160">
        <f t="shared" si="7"/>
        <v>18</v>
      </c>
      <c r="Q160">
        <f t="shared" si="8"/>
        <v>42</v>
      </c>
    </row>
    <row r="161" spans="1:17" x14ac:dyDescent="0.25">
      <c r="A161">
        <v>160</v>
      </c>
      <c r="B161" s="20" t="s">
        <v>166</v>
      </c>
      <c r="C161" s="20" t="s">
        <v>41</v>
      </c>
      <c r="D161" s="20" t="s">
        <v>201</v>
      </c>
      <c r="E161" s="4">
        <v>2</v>
      </c>
      <c r="F161" s="4">
        <v>4</v>
      </c>
      <c r="G161" s="4">
        <v>3</v>
      </c>
      <c r="H161" s="4">
        <v>4</v>
      </c>
      <c r="I161" s="4">
        <v>2</v>
      </c>
      <c r="J161" s="4">
        <v>2</v>
      </c>
      <c r="K161" s="4">
        <v>4</v>
      </c>
      <c r="L161" s="4">
        <v>4</v>
      </c>
      <c r="M161" s="4">
        <v>3</v>
      </c>
      <c r="N161" s="4">
        <v>4</v>
      </c>
      <c r="O161" s="1">
        <f t="shared" si="6"/>
        <v>32</v>
      </c>
      <c r="P161">
        <f t="shared" si="7"/>
        <v>22</v>
      </c>
      <c r="Q161">
        <f t="shared" si="8"/>
        <v>58.666666666666664</v>
      </c>
    </row>
    <row r="162" spans="1:17" x14ac:dyDescent="0.25">
      <c r="A162">
        <v>161</v>
      </c>
      <c r="B162" s="21" t="s">
        <v>167</v>
      </c>
      <c r="C162" s="21" t="s">
        <v>41</v>
      </c>
      <c r="D162" s="21" t="s">
        <v>201</v>
      </c>
      <c r="E162" s="3">
        <v>3</v>
      </c>
      <c r="F162" s="3">
        <v>3</v>
      </c>
      <c r="G162" s="3">
        <v>3</v>
      </c>
      <c r="H162" s="3">
        <v>3</v>
      </c>
      <c r="I162" s="3">
        <v>4</v>
      </c>
      <c r="J162" s="3">
        <v>4</v>
      </c>
      <c r="K162" s="3">
        <v>3</v>
      </c>
      <c r="L162" s="3">
        <v>3</v>
      </c>
      <c r="M162" s="3">
        <v>3</v>
      </c>
      <c r="N162" s="3">
        <v>4</v>
      </c>
      <c r="O162" s="1">
        <f t="shared" si="6"/>
        <v>33</v>
      </c>
      <c r="P162">
        <f t="shared" si="7"/>
        <v>23</v>
      </c>
      <c r="Q162">
        <f t="shared" si="8"/>
        <v>63.25</v>
      </c>
    </row>
    <row r="163" spans="1:17" x14ac:dyDescent="0.25">
      <c r="A163">
        <v>162</v>
      </c>
      <c r="B163" s="20" t="s">
        <v>50</v>
      </c>
      <c r="C163" s="20" t="s">
        <v>41</v>
      </c>
      <c r="D163" s="20" t="s">
        <v>201</v>
      </c>
      <c r="E163" s="4">
        <v>3</v>
      </c>
      <c r="F163" s="4">
        <v>2</v>
      </c>
      <c r="G163" s="4">
        <v>2</v>
      </c>
      <c r="H163" s="4">
        <v>2</v>
      </c>
      <c r="I163" s="4">
        <v>1</v>
      </c>
      <c r="J163" s="4">
        <v>1</v>
      </c>
      <c r="K163" s="4">
        <v>2</v>
      </c>
      <c r="L163" s="4">
        <v>2</v>
      </c>
      <c r="M163" s="4">
        <v>2</v>
      </c>
      <c r="N163" s="4">
        <v>1</v>
      </c>
      <c r="O163" s="1">
        <f t="shared" si="6"/>
        <v>18</v>
      </c>
      <c r="P163">
        <f t="shared" si="7"/>
        <v>8</v>
      </c>
      <c r="Q163">
        <f t="shared" si="8"/>
        <v>12</v>
      </c>
    </row>
    <row r="164" spans="1:17" x14ac:dyDescent="0.25">
      <c r="A164">
        <v>163</v>
      </c>
      <c r="B164" s="20" t="s">
        <v>168</v>
      </c>
      <c r="C164" s="20" t="s">
        <v>46</v>
      </c>
      <c r="D164" s="20" t="s">
        <v>202</v>
      </c>
      <c r="E164" s="1">
        <v>3</v>
      </c>
      <c r="F164" s="1">
        <v>2</v>
      </c>
      <c r="G164" s="1">
        <v>2</v>
      </c>
      <c r="H164" s="1">
        <v>3</v>
      </c>
      <c r="I164" s="1">
        <v>2</v>
      </c>
      <c r="J164" s="1">
        <v>1</v>
      </c>
      <c r="K164" s="1">
        <v>3</v>
      </c>
      <c r="L164" s="1">
        <v>2</v>
      </c>
      <c r="M164" s="1">
        <v>2</v>
      </c>
      <c r="N164" s="1">
        <v>2</v>
      </c>
      <c r="O164" s="1">
        <f t="shared" si="6"/>
        <v>22</v>
      </c>
      <c r="P164">
        <f t="shared" si="7"/>
        <v>12</v>
      </c>
      <c r="Q164">
        <f t="shared" si="8"/>
        <v>22</v>
      </c>
    </row>
    <row r="165" spans="1:17" x14ac:dyDescent="0.25">
      <c r="A165">
        <v>164</v>
      </c>
      <c r="B165" s="20" t="s">
        <v>53</v>
      </c>
      <c r="C165" s="20" t="s">
        <v>46</v>
      </c>
      <c r="D165" s="20" t="s">
        <v>202</v>
      </c>
      <c r="E165" s="4">
        <v>3</v>
      </c>
      <c r="F165" s="4">
        <v>3</v>
      </c>
      <c r="G165" s="4">
        <v>3</v>
      </c>
      <c r="H165" s="4">
        <v>3</v>
      </c>
      <c r="I165" s="4">
        <v>4</v>
      </c>
      <c r="J165" s="4">
        <v>4</v>
      </c>
      <c r="K165" s="4">
        <v>3</v>
      </c>
      <c r="L165" s="4">
        <v>3</v>
      </c>
      <c r="M165" s="4">
        <v>3</v>
      </c>
      <c r="N165" s="4">
        <v>3</v>
      </c>
      <c r="O165" s="1">
        <f t="shared" si="6"/>
        <v>32</v>
      </c>
      <c r="P165">
        <f t="shared" si="7"/>
        <v>22</v>
      </c>
      <c r="Q165">
        <f t="shared" si="8"/>
        <v>58.666666666666664</v>
      </c>
    </row>
    <row r="166" spans="1:17" x14ac:dyDescent="0.25">
      <c r="A166">
        <v>165</v>
      </c>
      <c r="B166" s="21" t="s">
        <v>49</v>
      </c>
      <c r="C166" s="21" t="s">
        <v>46</v>
      </c>
      <c r="D166" s="21" t="s">
        <v>202</v>
      </c>
      <c r="E166" s="3">
        <v>3</v>
      </c>
      <c r="F166" s="3">
        <v>3</v>
      </c>
      <c r="G166" s="3">
        <v>3</v>
      </c>
      <c r="H166" s="3">
        <v>3</v>
      </c>
      <c r="I166" s="3">
        <v>4</v>
      </c>
      <c r="J166" s="3">
        <v>3</v>
      </c>
      <c r="K166" s="3">
        <v>3</v>
      </c>
      <c r="L166" s="3">
        <v>3</v>
      </c>
      <c r="M166" s="3">
        <v>3</v>
      </c>
      <c r="N166" s="3">
        <v>4</v>
      </c>
      <c r="O166" s="1">
        <f t="shared" si="6"/>
        <v>32</v>
      </c>
      <c r="P166">
        <f t="shared" si="7"/>
        <v>22</v>
      </c>
      <c r="Q166">
        <f t="shared" si="8"/>
        <v>58.666666666666664</v>
      </c>
    </row>
    <row r="167" spans="1:17" x14ac:dyDescent="0.25">
      <c r="A167">
        <v>166</v>
      </c>
      <c r="B167" s="20" t="s">
        <v>169</v>
      </c>
      <c r="C167" s="20" t="s">
        <v>46</v>
      </c>
      <c r="D167" s="20" t="s">
        <v>202</v>
      </c>
      <c r="E167" s="4">
        <v>3</v>
      </c>
      <c r="F167" s="4">
        <v>4</v>
      </c>
      <c r="G167" s="4">
        <v>3</v>
      </c>
      <c r="H167" s="4">
        <v>3</v>
      </c>
      <c r="I167" s="4">
        <v>3</v>
      </c>
      <c r="J167" s="4">
        <v>3</v>
      </c>
      <c r="K167" s="4">
        <v>4</v>
      </c>
      <c r="L167" s="4">
        <v>2</v>
      </c>
      <c r="M167" s="4">
        <v>3</v>
      </c>
      <c r="N167" s="4">
        <v>3</v>
      </c>
      <c r="O167" s="1">
        <f t="shared" si="6"/>
        <v>31</v>
      </c>
      <c r="P167">
        <f t="shared" si="7"/>
        <v>21</v>
      </c>
      <c r="Q167">
        <f t="shared" si="8"/>
        <v>54.25</v>
      </c>
    </row>
    <row r="168" spans="1:17" x14ac:dyDescent="0.25">
      <c r="A168">
        <v>167</v>
      </c>
      <c r="B168" s="21" t="s">
        <v>170</v>
      </c>
      <c r="C168" s="21" t="s">
        <v>46</v>
      </c>
      <c r="D168" s="21" t="s">
        <v>202</v>
      </c>
      <c r="E168" s="3">
        <v>3</v>
      </c>
      <c r="F168" s="3">
        <v>2</v>
      </c>
      <c r="G168" s="3">
        <v>2</v>
      </c>
      <c r="H168" s="3">
        <v>3</v>
      </c>
      <c r="I168" s="3">
        <v>4</v>
      </c>
      <c r="J168" s="3">
        <v>4</v>
      </c>
      <c r="K168" s="3">
        <v>2</v>
      </c>
      <c r="L168" s="3">
        <v>2</v>
      </c>
      <c r="M168" s="3">
        <v>2</v>
      </c>
      <c r="N168" s="3">
        <v>4</v>
      </c>
      <c r="O168" s="1">
        <f t="shared" si="6"/>
        <v>28</v>
      </c>
      <c r="P168">
        <f t="shared" si="7"/>
        <v>18</v>
      </c>
      <c r="Q168">
        <f t="shared" si="8"/>
        <v>42</v>
      </c>
    </row>
    <row r="169" spans="1:17" x14ac:dyDescent="0.25">
      <c r="A169">
        <v>168</v>
      </c>
      <c r="B169" s="20" t="s">
        <v>171</v>
      </c>
      <c r="C169" s="20" t="s">
        <v>46</v>
      </c>
      <c r="D169" s="20" t="s">
        <v>202</v>
      </c>
      <c r="E169" s="4">
        <v>3</v>
      </c>
      <c r="F169" s="4">
        <v>3</v>
      </c>
      <c r="G169" s="4">
        <v>3</v>
      </c>
      <c r="H169" s="4">
        <v>3</v>
      </c>
      <c r="I169" s="4">
        <v>1</v>
      </c>
      <c r="J169" s="4">
        <v>2</v>
      </c>
      <c r="K169" s="4">
        <v>3</v>
      </c>
      <c r="L169" s="4">
        <v>3</v>
      </c>
      <c r="M169" s="4">
        <v>3</v>
      </c>
      <c r="N169" s="4">
        <v>2</v>
      </c>
      <c r="O169" s="1">
        <f t="shared" si="6"/>
        <v>26</v>
      </c>
      <c r="P169">
        <f t="shared" si="7"/>
        <v>16</v>
      </c>
      <c r="Q169">
        <f t="shared" si="8"/>
        <v>34.666666666666664</v>
      </c>
    </row>
    <row r="170" spans="1:17" x14ac:dyDescent="0.25">
      <c r="A170">
        <v>169</v>
      </c>
      <c r="B170" s="21" t="s">
        <v>172</v>
      </c>
      <c r="C170" s="21" t="s">
        <v>41</v>
      </c>
      <c r="D170" s="21" t="s">
        <v>202</v>
      </c>
      <c r="E170" s="3">
        <v>4</v>
      </c>
      <c r="F170" s="3">
        <v>2</v>
      </c>
      <c r="G170" s="3">
        <v>3</v>
      </c>
      <c r="H170" s="3">
        <v>3</v>
      </c>
      <c r="I170" s="3">
        <v>3</v>
      </c>
      <c r="J170" s="3">
        <v>2</v>
      </c>
      <c r="K170" s="3">
        <v>3</v>
      </c>
      <c r="L170" s="3">
        <v>3</v>
      </c>
      <c r="M170" s="3">
        <v>2</v>
      </c>
      <c r="N170" s="3">
        <v>3</v>
      </c>
      <c r="O170" s="1">
        <f t="shared" si="6"/>
        <v>28</v>
      </c>
      <c r="P170">
        <f t="shared" si="7"/>
        <v>18</v>
      </c>
      <c r="Q170">
        <f t="shared" si="8"/>
        <v>42</v>
      </c>
    </row>
    <row r="171" spans="1:17" x14ac:dyDescent="0.25">
      <c r="A171">
        <v>170</v>
      </c>
      <c r="B171" s="20" t="s">
        <v>173</v>
      </c>
      <c r="C171" s="20" t="s">
        <v>46</v>
      </c>
      <c r="D171" s="20" t="s">
        <v>202</v>
      </c>
      <c r="E171" s="4">
        <v>3</v>
      </c>
      <c r="F171" s="4">
        <v>2</v>
      </c>
      <c r="G171" s="4">
        <v>2</v>
      </c>
      <c r="H171" s="4">
        <v>2</v>
      </c>
      <c r="I171" s="4">
        <v>3</v>
      </c>
      <c r="J171" s="4">
        <v>2</v>
      </c>
      <c r="K171" s="4">
        <v>2</v>
      </c>
      <c r="L171" s="4">
        <v>2</v>
      </c>
      <c r="M171" s="4">
        <v>2</v>
      </c>
      <c r="N171" s="4">
        <v>2</v>
      </c>
      <c r="O171" s="1">
        <f t="shared" si="6"/>
        <v>22</v>
      </c>
      <c r="P171">
        <f t="shared" si="7"/>
        <v>12</v>
      </c>
      <c r="Q171">
        <f t="shared" si="8"/>
        <v>22</v>
      </c>
    </row>
    <row r="172" spans="1:17" x14ac:dyDescent="0.25">
      <c r="A172">
        <v>171</v>
      </c>
      <c r="B172" s="21" t="s">
        <v>174</v>
      </c>
      <c r="C172" s="21" t="s">
        <v>41</v>
      </c>
      <c r="D172" s="21" t="s">
        <v>202</v>
      </c>
      <c r="E172" s="3">
        <v>3</v>
      </c>
      <c r="F172" s="3">
        <v>2</v>
      </c>
      <c r="G172" s="3">
        <v>3</v>
      </c>
      <c r="H172" s="3">
        <v>3</v>
      </c>
      <c r="I172" s="3">
        <v>3</v>
      </c>
      <c r="J172" s="3">
        <v>2</v>
      </c>
      <c r="K172" s="3">
        <v>3</v>
      </c>
      <c r="L172" s="3">
        <v>2</v>
      </c>
      <c r="M172" s="3">
        <v>2</v>
      </c>
      <c r="N172" s="3">
        <v>3</v>
      </c>
      <c r="O172" s="1">
        <f t="shared" si="6"/>
        <v>26</v>
      </c>
      <c r="P172">
        <f t="shared" si="7"/>
        <v>16</v>
      </c>
      <c r="Q172">
        <f t="shared" si="8"/>
        <v>34.666666666666664</v>
      </c>
    </row>
    <row r="173" spans="1:17" x14ac:dyDescent="0.25">
      <c r="A173">
        <v>172</v>
      </c>
      <c r="B173" s="20" t="s">
        <v>175</v>
      </c>
      <c r="C173" s="20" t="s">
        <v>46</v>
      </c>
      <c r="D173" s="20" t="s">
        <v>202</v>
      </c>
      <c r="E173" s="4">
        <v>4</v>
      </c>
      <c r="F173" s="4">
        <v>3</v>
      </c>
      <c r="G173" s="4">
        <v>3</v>
      </c>
      <c r="H173" s="4">
        <v>3</v>
      </c>
      <c r="I173" s="4">
        <v>2</v>
      </c>
      <c r="J173" s="4">
        <v>1</v>
      </c>
      <c r="K173" s="4">
        <v>4</v>
      </c>
      <c r="L173" s="4">
        <v>3</v>
      </c>
      <c r="M173" s="4">
        <v>3</v>
      </c>
      <c r="N173" s="4">
        <v>4</v>
      </c>
      <c r="O173" s="1">
        <f t="shared" si="6"/>
        <v>30</v>
      </c>
      <c r="P173">
        <f t="shared" si="7"/>
        <v>20</v>
      </c>
      <c r="Q173">
        <f t="shared" si="8"/>
        <v>50</v>
      </c>
    </row>
    <row r="174" spans="1:17" x14ac:dyDescent="0.25">
      <c r="A174">
        <v>173</v>
      </c>
      <c r="B174" s="20" t="s">
        <v>176</v>
      </c>
      <c r="C174" s="20" t="s">
        <v>46</v>
      </c>
      <c r="D174" s="20" t="s">
        <v>202</v>
      </c>
      <c r="E174" s="1">
        <v>2</v>
      </c>
      <c r="F174" s="1">
        <v>3</v>
      </c>
      <c r="G174" s="1">
        <v>2</v>
      </c>
      <c r="H174" s="1">
        <v>3</v>
      </c>
      <c r="I174" s="1">
        <v>3</v>
      </c>
      <c r="J174" s="1">
        <v>2</v>
      </c>
      <c r="K174" s="1">
        <v>2</v>
      </c>
      <c r="L174" s="1">
        <v>3</v>
      </c>
      <c r="M174" s="1">
        <v>2</v>
      </c>
      <c r="N174" s="1">
        <v>3</v>
      </c>
      <c r="O174" s="1">
        <f t="shared" si="6"/>
        <v>25</v>
      </c>
      <c r="P174">
        <f t="shared" si="7"/>
        <v>15</v>
      </c>
      <c r="Q174">
        <f t="shared" si="8"/>
        <v>31.250000000000004</v>
      </c>
    </row>
    <row r="175" spans="1:17" x14ac:dyDescent="0.25">
      <c r="A175">
        <v>174</v>
      </c>
      <c r="B175" s="21" t="s">
        <v>177</v>
      </c>
      <c r="C175" s="21" t="s">
        <v>46</v>
      </c>
      <c r="D175" s="21" t="s">
        <v>202</v>
      </c>
      <c r="E175" s="2">
        <v>3</v>
      </c>
      <c r="F175" s="2">
        <v>2</v>
      </c>
      <c r="G175" s="2">
        <v>3</v>
      </c>
      <c r="H175" s="2">
        <v>3</v>
      </c>
      <c r="I175" s="2">
        <v>3</v>
      </c>
      <c r="J175" s="2">
        <v>3</v>
      </c>
      <c r="K175" s="2">
        <v>3</v>
      </c>
      <c r="L175" s="2">
        <v>3</v>
      </c>
      <c r="M175" s="2">
        <v>3</v>
      </c>
      <c r="N175" s="2">
        <v>4</v>
      </c>
      <c r="O175" s="1">
        <f t="shared" si="6"/>
        <v>30</v>
      </c>
      <c r="P175">
        <f t="shared" si="7"/>
        <v>20</v>
      </c>
      <c r="Q175">
        <f t="shared" si="8"/>
        <v>50</v>
      </c>
    </row>
    <row r="176" spans="1:17" x14ac:dyDescent="0.25">
      <c r="A176">
        <v>175</v>
      </c>
      <c r="B176" s="20" t="s">
        <v>178</v>
      </c>
      <c r="C176" s="20" t="s">
        <v>179</v>
      </c>
      <c r="D176" s="20" t="s">
        <v>202</v>
      </c>
      <c r="E176" s="1">
        <v>4</v>
      </c>
      <c r="F176" s="1">
        <v>4</v>
      </c>
      <c r="G176" s="1">
        <v>4</v>
      </c>
      <c r="H176" s="1">
        <v>4</v>
      </c>
      <c r="I176" s="1">
        <v>4</v>
      </c>
      <c r="J176" s="1">
        <v>4</v>
      </c>
      <c r="K176" s="1">
        <v>4</v>
      </c>
      <c r="L176" s="1">
        <v>4</v>
      </c>
      <c r="M176" s="1">
        <v>4</v>
      </c>
      <c r="N176" s="1">
        <v>4</v>
      </c>
      <c r="O176" s="1">
        <f t="shared" si="6"/>
        <v>40</v>
      </c>
      <c r="P176">
        <f t="shared" si="7"/>
        <v>30</v>
      </c>
      <c r="Q176">
        <f t="shared" si="8"/>
        <v>100</v>
      </c>
    </row>
    <row r="177" spans="1:17" x14ac:dyDescent="0.25">
      <c r="A177">
        <v>176</v>
      </c>
      <c r="B177" s="21" t="s">
        <v>180</v>
      </c>
      <c r="C177" s="21" t="s">
        <v>46</v>
      </c>
      <c r="D177" s="21" t="s">
        <v>202</v>
      </c>
      <c r="E177" s="2">
        <v>4</v>
      </c>
      <c r="F177" s="2">
        <v>4</v>
      </c>
      <c r="G177" s="2">
        <v>4</v>
      </c>
      <c r="H177" s="2">
        <v>4</v>
      </c>
      <c r="I177" s="2">
        <v>4</v>
      </c>
      <c r="J177" s="2">
        <v>4</v>
      </c>
      <c r="K177" s="2">
        <v>4</v>
      </c>
      <c r="L177" s="2">
        <v>4</v>
      </c>
      <c r="M177" s="2">
        <v>4</v>
      </c>
      <c r="N177" s="2">
        <v>4</v>
      </c>
      <c r="O177" s="1">
        <f t="shared" si="6"/>
        <v>40</v>
      </c>
      <c r="P177">
        <f t="shared" si="7"/>
        <v>30</v>
      </c>
      <c r="Q177">
        <f t="shared" si="8"/>
        <v>100</v>
      </c>
    </row>
    <row r="178" spans="1:17" x14ac:dyDescent="0.25">
      <c r="A178">
        <v>177</v>
      </c>
      <c r="B178" s="20" t="s">
        <v>91</v>
      </c>
      <c r="C178" s="20" t="s">
        <v>179</v>
      </c>
      <c r="D178" s="20" t="s">
        <v>202</v>
      </c>
      <c r="E178" s="1">
        <v>2</v>
      </c>
      <c r="F178" s="1">
        <v>2</v>
      </c>
      <c r="G178" s="1">
        <v>3</v>
      </c>
      <c r="H178" s="1">
        <v>2</v>
      </c>
      <c r="I178" s="1">
        <v>3</v>
      </c>
      <c r="J178" s="1">
        <v>2</v>
      </c>
      <c r="K178" s="1">
        <v>2</v>
      </c>
      <c r="L178" s="1">
        <v>2</v>
      </c>
      <c r="M178" s="1">
        <v>2</v>
      </c>
      <c r="N178" s="1">
        <v>2</v>
      </c>
      <c r="O178" s="1">
        <f t="shared" si="6"/>
        <v>22</v>
      </c>
      <c r="P178">
        <f t="shared" si="7"/>
        <v>12</v>
      </c>
      <c r="Q178">
        <f t="shared" si="8"/>
        <v>22</v>
      </c>
    </row>
    <row r="179" spans="1:17" x14ac:dyDescent="0.25">
      <c r="A179">
        <v>178</v>
      </c>
      <c r="B179" s="21" t="s">
        <v>181</v>
      </c>
      <c r="C179" s="21" t="s">
        <v>179</v>
      </c>
      <c r="D179" s="21" t="s">
        <v>201</v>
      </c>
      <c r="E179" s="2">
        <v>3</v>
      </c>
      <c r="F179" s="2">
        <v>2</v>
      </c>
      <c r="G179" s="2">
        <v>3</v>
      </c>
      <c r="H179" s="2">
        <v>2</v>
      </c>
      <c r="I179" s="2">
        <v>3</v>
      </c>
      <c r="J179" s="2">
        <v>2</v>
      </c>
      <c r="K179" s="2">
        <v>2</v>
      </c>
      <c r="L179" s="2">
        <v>2</v>
      </c>
      <c r="M179" s="2">
        <v>2</v>
      </c>
      <c r="N179" s="2">
        <v>2</v>
      </c>
      <c r="O179" s="1">
        <f t="shared" si="6"/>
        <v>23</v>
      </c>
      <c r="P179">
        <f t="shared" si="7"/>
        <v>13</v>
      </c>
      <c r="Q179">
        <f t="shared" si="8"/>
        <v>24.916666666666668</v>
      </c>
    </row>
    <row r="180" spans="1:17" x14ac:dyDescent="0.25">
      <c r="A180">
        <v>179</v>
      </c>
      <c r="B180" s="20" t="s">
        <v>49</v>
      </c>
      <c r="C180" s="20" t="s">
        <v>46</v>
      </c>
      <c r="D180" s="20" t="s">
        <v>202</v>
      </c>
      <c r="E180" s="1">
        <v>3</v>
      </c>
      <c r="F180" s="1">
        <v>2</v>
      </c>
      <c r="G180" s="1">
        <v>3</v>
      </c>
      <c r="H180" s="1">
        <v>2</v>
      </c>
      <c r="I180" s="1">
        <v>4</v>
      </c>
      <c r="J180" s="1">
        <v>4</v>
      </c>
      <c r="K180" s="1">
        <v>3</v>
      </c>
      <c r="L180" s="1">
        <v>4</v>
      </c>
      <c r="M180" s="1">
        <v>3</v>
      </c>
      <c r="N180" s="1">
        <v>4</v>
      </c>
      <c r="O180" s="1">
        <f t="shared" si="6"/>
        <v>32</v>
      </c>
      <c r="P180">
        <f t="shared" si="7"/>
        <v>22</v>
      </c>
      <c r="Q180">
        <f t="shared" si="8"/>
        <v>58.666666666666664</v>
      </c>
    </row>
    <row r="181" spans="1:17" x14ac:dyDescent="0.25">
      <c r="A181">
        <v>180</v>
      </c>
      <c r="B181" s="20" t="s">
        <v>182</v>
      </c>
      <c r="C181" s="20" t="s">
        <v>46</v>
      </c>
      <c r="D181" s="20" t="s">
        <v>202</v>
      </c>
      <c r="E181" s="4">
        <v>2</v>
      </c>
      <c r="F181" s="4">
        <v>3</v>
      </c>
      <c r="G181" s="4">
        <v>4</v>
      </c>
      <c r="H181" s="4">
        <v>3</v>
      </c>
      <c r="I181" s="4">
        <v>2</v>
      </c>
      <c r="J181" s="4">
        <v>2</v>
      </c>
      <c r="K181" s="4">
        <v>4</v>
      </c>
      <c r="L181" s="4">
        <v>1</v>
      </c>
      <c r="M181" s="4">
        <v>1</v>
      </c>
      <c r="N181" s="4">
        <v>3</v>
      </c>
      <c r="O181" s="1">
        <f t="shared" si="6"/>
        <v>25</v>
      </c>
      <c r="P181">
        <f t="shared" si="7"/>
        <v>15</v>
      </c>
      <c r="Q181">
        <f t="shared" si="8"/>
        <v>31.250000000000004</v>
      </c>
    </row>
    <row r="182" spans="1:17" x14ac:dyDescent="0.25">
      <c r="A182">
        <v>181</v>
      </c>
      <c r="B182" s="21" t="s">
        <v>183</v>
      </c>
      <c r="C182" s="21" t="s">
        <v>46</v>
      </c>
      <c r="D182" s="21" t="s">
        <v>202</v>
      </c>
      <c r="E182" s="3">
        <v>4</v>
      </c>
      <c r="F182" s="3">
        <v>3</v>
      </c>
      <c r="G182" s="3">
        <v>2</v>
      </c>
      <c r="H182" s="3">
        <v>4</v>
      </c>
      <c r="I182" s="3">
        <v>2</v>
      </c>
      <c r="J182" s="3">
        <v>2</v>
      </c>
      <c r="K182" s="3">
        <v>3</v>
      </c>
      <c r="L182" s="3">
        <v>2</v>
      </c>
      <c r="M182" s="3">
        <v>1</v>
      </c>
      <c r="N182" s="3">
        <v>1</v>
      </c>
      <c r="O182" s="1">
        <f t="shared" si="6"/>
        <v>24</v>
      </c>
      <c r="P182">
        <f t="shared" si="7"/>
        <v>14</v>
      </c>
      <c r="Q182">
        <f t="shared" si="8"/>
        <v>28</v>
      </c>
    </row>
    <row r="183" spans="1:17" x14ac:dyDescent="0.25">
      <c r="A183">
        <v>182</v>
      </c>
      <c r="B183" s="20" t="s">
        <v>50</v>
      </c>
      <c r="C183" s="20" t="s">
        <v>46</v>
      </c>
      <c r="D183" s="20" t="s">
        <v>202</v>
      </c>
      <c r="E183" s="4">
        <v>3</v>
      </c>
      <c r="F183" s="4">
        <v>3</v>
      </c>
      <c r="G183" s="4">
        <v>4</v>
      </c>
      <c r="H183" s="4">
        <v>4</v>
      </c>
      <c r="I183" s="4">
        <v>1</v>
      </c>
      <c r="J183" s="4">
        <v>1</v>
      </c>
      <c r="K183" s="4">
        <v>4</v>
      </c>
      <c r="L183" s="4">
        <v>3</v>
      </c>
      <c r="M183" s="4">
        <v>2</v>
      </c>
      <c r="N183" s="4">
        <v>2</v>
      </c>
      <c r="O183" s="1">
        <f t="shared" si="6"/>
        <v>27</v>
      </c>
      <c r="P183">
        <f t="shared" si="7"/>
        <v>17</v>
      </c>
      <c r="Q183">
        <f t="shared" si="8"/>
        <v>38.25</v>
      </c>
    </row>
    <row r="184" spans="1:17" x14ac:dyDescent="0.25">
      <c r="A184">
        <v>183</v>
      </c>
      <c r="B184" s="21" t="s">
        <v>53</v>
      </c>
      <c r="C184" s="21" t="s">
        <v>46</v>
      </c>
      <c r="D184" s="21" t="s">
        <v>202</v>
      </c>
      <c r="E184" s="3">
        <v>2</v>
      </c>
      <c r="F184" s="3">
        <v>2</v>
      </c>
      <c r="G184" s="3">
        <v>2</v>
      </c>
      <c r="H184" s="3">
        <v>3</v>
      </c>
      <c r="I184" s="3">
        <v>4</v>
      </c>
      <c r="J184" s="3">
        <v>2</v>
      </c>
      <c r="K184" s="3">
        <v>2</v>
      </c>
      <c r="L184" s="3">
        <v>2</v>
      </c>
      <c r="M184" s="3">
        <v>2</v>
      </c>
      <c r="N184" s="3">
        <v>3</v>
      </c>
      <c r="O184" s="1">
        <f t="shared" si="6"/>
        <v>24</v>
      </c>
      <c r="P184">
        <f t="shared" si="7"/>
        <v>14</v>
      </c>
      <c r="Q184">
        <f t="shared" si="8"/>
        <v>28</v>
      </c>
    </row>
    <row r="185" spans="1:17" x14ac:dyDescent="0.25">
      <c r="A185">
        <v>184</v>
      </c>
      <c r="B185" s="20" t="s">
        <v>184</v>
      </c>
      <c r="C185" s="20" t="s">
        <v>46</v>
      </c>
      <c r="D185" s="20" t="s">
        <v>202</v>
      </c>
      <c r="E185" s="4">
        <v>3</v>
      </c>
      <c r="F185" s="4">
        <v>3</v>
      </c>
      <c r="G185" s="4">
        <v>3</v>
      </c>
      <c r="H185" s="4">
        <v>2</v>
      </c>
      <c r="I185" s="4">
        <v>3</v>
      </c>
      <c r="J185" s="4">
        <v>2</v>
      </c>
      <c r="K185" s="4">
        <v>3</v>
      </c>
      <c r="L185" s="4">
        <v>3</v>
      </c>
      <c r="M185" s="4">
        <v>3</v>
      </c>
      <c r="N185" s="4">
        <v>2</v>
      </c>
      <c r="O185" s="1">
        <f t="shared" si="6"/>
        <v>27</v>
      </c>
      <c r="P185">
        <f t="shared" si="7"/>
        <v>17</v>
      </c>
      <c r="Q185">
        <f t="shared" si="8"/>
        <v>38.25</v>
      </c>
    </row>
    <row r="186" spans="1:17" x14ac:dyDescent="0.25">
      <c r="A186">
        <v>185</v>
      </c>
      <c r="B186" s="20" t="s">
        <v>53</v>
      </c>
      <c r="C186" s="20" t="s">
        <v>46</v>
      </c>
      <c r="D186" s="20" t="s">
        <v>202</v>
      </c>
      <c r="E186" s="1">
        <v>2</v>
      </c>
      <c r="F186" s="1">
        <v>2</v>
      </c>
      <c r="G186" s="1">
        <v>2</v>
      </c>
      <c r="H186" s="1">
        <v>2</v>
      </c>
      <c r="I186" s="1">
        <v>2</v>
      </c>
      <c r="J186" s="1">
        <v>2</v>
      </c>
      <c r="K186" s="1">
        <v>2</v>
      </c>
      <c r="L186" s="1">
        <v>2</v>
      </c>
      <c r="M186" s="1">
        <v>2</v>
      </c>
      <c r="N186" s="1">
        <v>2</v>
      </c>
      <c r="O186" s="1">
        <f t="shared" si="6"/>
        <v>20</v>
      </c>
      <c r="P186">
        <f t="shared" si="7"/>
        <v>10</v>
      </c>
      <c r="Q186">
        <f t="shared" si="8"/>
        <v>16.666666666666668</v>
      </c>
    </row>
    <row r="187" spans="1:17" x14ac:dyDescent="0.25">
      <c r="A187">
        <v>186</v>
      </c>
      <c r="B187" s="21" t="s">
        <v>185</v>
      </c>
      <c r="C187" s="21" t="s">
        <v>46</v>
      </c>
      <c r="D187" s="21" t="s">
        <v>202</v>
      </c>
      <c r="E187" s="2">
        <v>4</v>
      </c>
      <c r="F187" s="2">
        <v>3</v>
      </c>
      <c r="G187" s="2">
        <v>2</v>
      </c>
      <c r="H187" s="2">
        <v>2</v>
      </c>
      <c r="I187" s="2">
        <v>3</v>
      </c>
      <c r="J187" s="2">
        <v>3</v>
      </c>
      <c r="K187" s="2">
        <v>2</v>
      </c>
      <c r="L187" s="2">
        <v>3</v>
      </c>
      <c r="M187" s="2">
        <v>2</v>
      </c>
      <c r="N187" s="2">
        <v>3</v>
      </c>
      <c r="O187" s="1">
        <f t="shared" si="6"/>
        <v>27</v>
      </c>
      <c r="P187">
        <f t="shared" si="7"/>
        <v>17</v>
      </c>
      <c r="Q187">
        <f t="shared" si="8"/>
        <v>38.25</v>
      </c>
    </row>
    <row r="188" spans="1:17" x14ac:dyDescent="0.25">
      <c r="A188">
        <v>187</v>
      </c>
      <c r="B188" s="20" t="s">
        <v>186</v>
      </c>
      <c r="C188" s="20" t="s">
        <v>179</v>
      </c>
      <c r="D188" s="20" t="s">
        <v>202</v>
      </c>
      <c r="E188" s="1">
        <v>3</v>
      </c>
      <c r="F188" s="1">
        <v>3</v>
      </c>
      <c r="G188" s="1">
        <v>4</v>
      </c>
      <c r="H188" s="1">
        <v>4</v>
      </c>
      <c r="I188" s="1">
        <v>4</v>
      </c>
      <c r="J188" s="1">
        <v>3</v>
      </c>
      <c r="K188" s="1">
        <v>2</v>
      </c>
      <c r="L188" s="1">
        <v>4</v>
      </c>
      <c r="M188" s="1">
        <v>3</v>
      </c>
      <c r="N188" s="1">
        <v>4</v>
      </c>
      <c r="O188" s="1">
        <f t="shared" si="6"/>
        <v>34</v>
      </c>
      <c r="P188">
        <f t="shared" si="7"/>
        <v>24</v>
      </c>
      <c r="Q188">
        <f t="shared" si="8"/>
        <v>68</v>
      </c>
    </row>
    <row r="189" spans="1:17" x14ac:dyDescent="0.25">
      <c r="A189">
        <v>188</v>
      </c>
      <c r="B189" s="20" t="s">
        <v>187</v>
      </c>
      <c r="C189" s="20" t="s">
        <v>46</v>
      </c>
      <c r="D189" s="20" t="s">
        <v>202</v>
      </c>
      <c r="E189" s="4">
        <v>4</v>
      </c>
      <c r="F189" s="4">
        <v>3</v>
      </c>
      <c r="G189" s="4">
        <v>4</v>
      </c>
      <c r="H189" s="4">
        <v>3</v>
      </c>
      <c r="I189" s="4">
        <v>2</v>
      </c>
      <c r="J189" s="4">
        <v>3</v>
      </c>
      <c r="K189" s="4">
        <v>2</v>
      </c>
      <c r="L189" s="4">
        <v>3</v>
      </c>
      <c r="M189" s="4">
        <v>3</v>
      </c>
      <c r="N189" s="4">
        <v>2</v>
      </c>
      <c r="O189" s="1">
        <f t="shared" si="6"/>
        <v>29</v>
      </c>
      <c r="P189">
        <f t="shared" si="7"/>
        <v>19</v>
      </c>
      <c r="Q189">
        <f t="shared" si="8"/>
        <v>45.916666666666664</v>
      </c>
    </row>
    <row r="190" spans="1:17" x14ac:dyDescent="0.25">
      <c r="A190">
        <v>189</v>
      </c>
      <c r="B190" s="20" t="s">
        <v>188</v>
      </c>
      <c r="C190" s="20" t="s">
        <v>41</v>
      </c>
      <c r="D190" s="20" t="s">
        <v>202</v>
      </c>
      <c r="E190" s="1">
        <v>3</v>
      </c>
      <c r="F190" s="1">
        <v>2</v>
      </c>
      <c r="G190" s="1">
        <v>2</v>
      </c>
      <c r="H190" s="1">
        <v>2</v>
      </c>
      <c r="I190" s="1">
        <v>4</v>
      </c>
      <c r="J190" s="1">
        <v>2</v>
      </c>
      <c r="K190" s="1">
        <v>3</v>
      </c>
      <c r="L190" s="1">
        <v>1</v>
      </c>
      <c r="M190" s="1">
        <v>2</v>
      </c>
      <c r="N190" s="1">
        <v>4</v>
      </c>
      <c r="O190" s="1">
        <f t="shared" si="6"/>
        <v>25</v>
      </c>
      <c r="P190">
        <f t="shared" si="7"/>
        <v>15</v>
      </c>
      <c r="Q190">
        <f t="shared" si="8"/>
        <v>31.250000000000004</v>
      </c>
    </row>
    <row r="191" spans="1:17" x14ac:dyDescent="0.25">
      <c r="A191">
        <v>190</v>
      </c>
      <c r="B191" s="21" t="s">
        <v>189</v>
      </c>
      <c r="C191" s="21" t="s">
        <v>46</v>
      </c>
      <c r="D191" s="21" t="s">
        <v>202</v>
      </c>
      <c r="E191" s="2">
        <v>3</v>
      </c>
      <c r="F191" s="2">
        <v>3</v>
      </c>
      <c r="G191" s="2">
        <v>2</v>
      </c>
      <c r="H191" s="2">
        <v>2</v>
      </c>
      <c r="I191" s="2">
        <v>3</v>
      </c>
      <c r="J191" s="2">
        <v>1</v>
      </c>
      <c r="K191" s="2">
        <v>1</v>
      </c>
      <c r="L191" s="2">
        <v>2</v>
      </c>
      <c r="M191" s="2">
        <v>2</v>
      </c>
      <c r="N191" s="2">
        <v>2</v>
      </c>
      <c r="O191" s="1">
        <f t="shared" si="6"/>
        <v>21</v>
      </c>
      <c r="P191">
        <f t="shared" si="7"/>
        <v>11</v>
      </c>
      <c r="Q191">
        <f t="shared" si="8"/>
        <v>19.25</v>
      </c>
    </row>
    <row r="192" spans="1:17" x14ac:dyDescent="0.25">
      <c r="A192">
        <v>191</v>
      </c>
      <c r="B192" s="20" t="s">
        <v>190</v>
      </c>
      <c r="C192" s="20" t="s">
        <v>46</v>
      </c>
      <c r="D192" s="20" t="s">
        <v>202</v>
      </c>
      <c r="E192" s="1">
        <v>3</v>
      </c>
      <c r="F192" s="1">
        <v>2</v>
      </c>
      <c r="G192" s="1">
        <v>2</v>
      </c>
      <c r="H192" s="1">
        <v>4</v>
      </c>
      <c r="I192" s="1">
        <v>3</v>
      </c>
      <c r="J192" s="1">
        <v>1</v>
      </c>
      <c r="K192" s="1">
        <v>3</v>
      </c>
      <c r="L192" s="1">
        <v>2</v>
      </c>
      <c r="M192" s="1">
        <v>4</v>
      </c>
      <c r="N192" s="1">
        <v>3</v>
      </c>
      <c r="O192" s="1">
        <f t="shared" si="6"/>
        <v>27</v>
      </c>
      <c r="P192">
        <f t="shared" si="7"/>
        <v>17</v>
      </c>
      <c r="Q192">
        <f t="shared" si="8"/>
        <v>38.25</v>
      </c>
    </row>
    <row r="193" spans="1:17" x14ac:dyDescent="0.25">
      <c r="A193">
        <v>192</v>
      </c>
      <c r="B193" s="21" t="s">
        <v>191</v>
      </c>
      <c r="C193" s="21" t="s">
        <v>46</v>
      </c>
      <c r="D193" s="21" t="s">
        <v>202</v>
      </c>
      <c r="E193" s="2">
        <v>3</v>
      </c>
      <c r="F193" s="2">
        <v>2</v>
      </c>
      <c r="G193" s="2">
        <v>4</v>
      </c>
      <c r="H193" s="2">
        <v>3</v>
      </c>
      <c r="I193" s="2">
        <v>4</v>
      </c>
      <c r="J193" s="2">
        <v>4</v>
      </c>
      <c r="K193" s="2">
        <v>2</v>
      </c>
      <c r="L193" s="2">
        <v>2</v>
      </c>
      <c r="M193" s="2">
        <v>4</v>
      </c>
      <c r="N193" s="2">
        <v>2</v>
      </c>
      <c r="O193" s="1">
        <f t="shared" si="6"/>
        <v>30</v>
      </c>
      <c r="P193">
        <f t="shared" si="7"/>
        <v>20</v>
      </c>
      <c r="Q193">
        <f t="shared" si="8"/>
        <v>50</v>
      </c>
    </row>
    <row r="194" spans="1:17" x14ac:dyDescent="0.25">
      <c r="A194">
        <v>193</v>
      </c>
      <c r="B194" s="20" t="s">
        <v>192</v>
      </c>
      <c r="C194" s="20" t="s">
        <v>46</v>
      </c>
      <c r="D194" s="20" t="s">
        <v>202</v>
      </c>
      <c r="E194" s="1">
        <v>3</v>
      </c>
      <c r="F194" s="1">
        <v>3</v>
      </c>
      <c r="G194" s="1">
        <v>3</v>
      </c>
      <c r="H194" s="1">
        <v>2</v>
      </c>
      <c r="I194" s="1">
        <v>2</v>
      </c>
      <c r="J194" s="1">
        <v>2</v>
      </c>
      <c r="K194" s="1">
        <v>3</v>
      </c>
      <c r="L194" s="1">
        <v>2</v>
      </c>
      <c r="M194" s="1">
        <v>1</v>
      </c>
      <c r="N194" s="1">
        <v>2</v>
      </c>
      <c r="O194" s="1">
        <f t="shared" si="6"/>
        <v>23</v>
      </c>
      <c r="P194">
        <f t="shared" si="7"/>
        <v>13</v>
      </c>
      <c r="Q194">
        <f t="shared" si="8"/>
        <v>24.916666666666668</v>
      </c>
    </row>
    <row r="195" spans="1:17" x14ac:dyDescent="0.25">
      <c r="A195">
        <v>194</v>
      </c>
      <c r="B195" s="21" t="s">
        <v>193</v>
      </c>
      <c r="C195" s="21" t="s">
        <v>46</v>
      </c>
      <c r="D195" s="21" t="s">
        <v>202</v>
      </c>
      <c r="E195" s="2">
        <v>4</v>
      </c>
      <c r="F195" s="2">
        <v>4</v>
      </c>
      <c r="G195" s="2">
        <v>4</v>
      </c>
      <c r="H195" s="2">
        <v>4</v>
      </c>
      <c r="I195" s="2">
        <v>3</v>
      </c>
      <c r="J195" s="2">
        <v>3</v>
      </c>
      <c r="K195" s="2">
        <v>3</v>
      </c>
      <c r="L195" s="2">
        <v>3</v>
      </c>
      <c r="M195" s="2">
        <v>3</v>
      </c>
      <c r="N195" s="2">
        <v>4</v>
      </c>
      <c r="O195" s="1">
        <f t="shared" ref="O195:O201" si="9">SUM(E195:N195)</f>
        <v>35</v>
      </c>
      <c r="P195">
        <f t="shared" ref="P195:P201" si="10">O195-10</f>
        <v>25</v>
      </c>
      <c r="Q195">
        <f t="shared" ref="Q195:Q201" si="11">O195/12*P195</f>
        <v>72.916666666666657</v>
      </c>
    </row>
    <row r="196" spans="1:17" x14ac:dyDescent="0.25">
      <c r="A196">
        <v>195</v>
      </c>
      <c r="B196" s="20" t="s">
        <v>194</v>
      </c>
      <c r="C196" s="20" t="s">
        <v>46</v>
      </c>
      <c r="D196" s="20" t="s">
        <v>202</v>
      </c>
      <c r="E196" s="1">
        <v>4</v>
      </c>
      <c r="F196" s="1">
        <v>3</v>
      </c>
      <c r="G196" s="1">
        <v>3</v>
      </c>
      <c r="H196" s="1">
        <v>2</v>
      </c>
      <c r="I196" s="1">
        <v>2</v>
      </c>
      <c r="J196" s="1">
        <v>2</v>
      </c>
      <c r="K196" s="1">
        <v>2</v>
      </c>
      <c r="L196" s="1">
        <v>2</v>
      </c>
      <c r="M196" s="1">
        <v>2</v>
      </c>
      <c r="N196" s="1">
        <v>2</v>
      </c>
      <c r="O196" s="1">
        <f t="shared" si="9"/>
        <v>24</v>
      </c>
      <c r="P196">
        <f t="shared" si="10"/>
        <v>14</v>
      </c>
      <c r="Q196">
        <f t="shared" si="11"/>
        <v>28</v>
      </c>
    </row>
    <row r="197" spans="1:17" x14ac:dyDescent="0.25">
      <c r="A197">
        <v>196</v>
      </c>
      <c r="B197" s="21" t="s">
        <v>195</v>
      </c>
      <c r="C197" s="21" t="s">
        <v>179</v>
      </c>
      <c r="D197" s="21" t="s">
        <v>201</v>
      </c>
      <c r="E197" s="2">
        <v>3</v>
      </c>
      <c r="F197" s="2">
        <v>3</v>
      </c>
      <c r="G197" s="2">
        <v>2</v>
      </c>
      <c r="H197" s="2">
        <v>2</v>
      </c>
      <c r="I197" s="2">
        <v>2</v>
      </c>
      <c r="J197" s="2">
        <v>2</v>
      </c>
      <c r="K197" s="2">
        <v>2</v>
      </c>
      <c r="L197" s="2">
        <v>2</v>
      </c>
      <c r="M197" s="2">
        <v>2</v>
      </c>
      <c r="N197" s="2">
        <v>2</v>
      </c>
      <c r="O197" s="1">
        <f t="shared" si="9"/>
        <v>22</v>
      </c>
      <c r="P197">
        <f t="shared" si="10"/>
        <v>12</v>
      </c>
      <c r="Q197">
        <f t="shared" si="11"/>
        <v>22</v>
      </c>
    </row>
    <row r="198" spans="1:17" x14ac:dyDescent="0.25">
      <c r="A198">
        <v>197</v>
      </c>
      <c r="B198" s="20" t="s">
        <v>196</v>
      </c>
      <c r="C198" s="20" t="s">
        <v>179</v>
      </c>
      <c r="D198" s="20" t="s">
        <v>202</v>
      </c>
      <c r="E198" s="1">
        <v>3</v>
      </c>
      <c r="F198" s="1">
        <v>2</v>
      </c>
      <c r="G198" s="1">
        <v>2</v>
      </c>
      <c r="H198" s="1">
        <v>2</v>
      </c>
      <c r="I198" s="1">
        <v>2</v>
      </c>
      <c r="J198" s="1">
        <v>2</v>
      </c>
      <c r="K198" s="1">
        <v>2</v>
      </c>
      <c r="L198" s="1">
        <v>1</v>
      </c>
      <c r="M198" s="1">
        <v>2</v>
      </c>
      <c r="N198" s="1">
        <v>2</v>
      </c>
      <c r="O198" s="1">
        <f t="shared" si="9"/>
        <v>20</v>
      </c>
      <c r="P198">
        <f t="shared" si="10"/>
        <v>10</v>
      </c>
      <c r="Q198">
        <f t="shared" si="11"/>
        <v>16.666666666666668</v>
      </c>
    </row>
    <row r="199" spans="1:17" x14ac:dyDescent="0.25">
      <c r="A199">
        <v>198</v>
      </c>
      <c r="B199" s="21" t="s">
        <v>197</v>
      </c>
      <c r="C199" s="21" t="s">
        <v>179</v>
      </c>
      <c r="D199" s="21" t="s">
        <v>201</v>
      </c>
      <c r="E199" s="2">
        <v>3</v>
      </c>
      <c r="F199" s="2">
        <v>2</v>
      </c>
      <c r="G199" s="2">
        <v>2</v>
      </c>
      <c r="H199" s="2">
        <v>2</v>
      </c>
      <c r="I199" s="2">
        <v>2</v>
      </c>
      <c r="J199" s="2">
        <v>2</v>
      </c>
      <c r="K199" s="2">
        <v>2</v>
      </c>
      <c r="L199" s="2">
        <v>2</v>
      </c>
      <c r="M199" s="2">
        <v>2</v>
      </c>
      <c r="N199" s="2">
        <v>2</v>
      </c>
      <c r="O199" s="1">
        <f t="shared" si="9"/>
        <v>21</v>
      </c>
      <c r="P199">
        <f t="shared" si="10"/>
        <v>11</v>
      </c>
      <c r="Q199">
        <f t="shared" si="11"/>
        <v>19.25</v>
      </c>
    </row>
    <row r="200" spans="1:17" x14ac:dyDescent="0.25">
      <c r="A200">
        <v>199</v>
      </c>
      <c r="B200" s="20" t="s">
        <v>198</v>
      </c>
      <c r="C200" s="20" t="s">
        <v>46</v>
      </c>
      <c r="D200" s="20" t="s">
        <v>202</v>
      </c>
      <c r="E200" s="1">
        <v>2</v>
      </c>
      <c r="F200" s="1">
        <v>3</v>
      </c>
      <c r="G200" s="1">
        <v>2</v>
      </c>
      <c r="H200" s="1">
        <v>3</v>
      </c>
      <c r="I200" s="1">
        <v>3</v>
      </c>
      <c r="J200" s="1">
        <v>4</v>
      </c>
      <c r="K200" s="1">
        <v>2</v>
      </c>
      <c r="L200" s="1">
        <v>3</v>
      </c>
      <c r="M200" s="1">
        <v>2</v>
      </c>
      <c r="N200" s="1">
        <v>3</v>
      </c>
      <c r="O200" s="1">
        <f t="shared" si="9"/>
        <v>27</v>
      </c>
      <c r="P200">
        <f t="shared" si="10"/>
        <v>17</v>
      </c>
      <c r="Q200">
        <f t="shared" si="11"/>
        <v>38.25</v>
      </c>
    </row>
    <row r="201" spans="1:17" x14ac:dyDescent="0.25">
      <c r="A201">
        <v>200</v>
      </c>
      <c r="B201" s="22" t="s">
        <v>199</v>
      </c>
      <c r="C201" s="22" t="s">
        <v>46</v>
      </c>
      <c r="D201" s="22" t="s">
        <v>202</v>
      </c>
      <c r="E201" s="5">
        <v>3</v>
      </c>
      <c r="F201" s="5">
        <v>3</v>
      </c>
      <c r="G201" s="5">
        <v>3</v>
      </c>
      <c r="H201" s="5">
        <v>3</v>
      </c>
      <c r="I201" s="5">
        <v>2</v>
      </c>
      <c r="J201" s="5">
        <v>3</v>
      </c>
      <c r="K201" s="5">
        <v>4</v>
      </c>
      <c r="L201" s="5">
        <v>2</v>
      </c>
      <c r="M201" s="5">
        <v>2</v>
      </c>
      <c r="N201" s="5">
        <v>2</v>
      </c>
      <c r="O201" s="1">
        <f t="shared" si="9"/>
        <v>27</v>
      </c>
      <c r="P201">
        <f t="shared" si="10"/>
        <v>17</v>
      </c>
      <c r="Q201">
        <f t="shared" si="11"/>
        <v>38.25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819A-BC46-40A9-8DCA-B99194193893}">
  <dimension ref="A1:V212"/>
  <sheetViews>
    <sheetView tabSelected="1" topLeftCell="M1" workbookViewId="0">
      <selection activeCell="S5" sqref="S5:V9"/>
    </sheetView>
  </sheetViews>
  <sheetFormatPr defaultRowHeight="15" x14ac:dyDescent="0.25"/>
  <cols>
    <col min="1" max="1" width="23.85546875" bestFit="1" customWidth="1"/>
    <col min="2" max="2" width="22.7109375" bestFit="1" customWidth="1"/>
    <col min="3" max="3" width="12.42578125" bestFit="1" customWidth="1"/>
    <col min="4" max="5" width="16.7109375" bestFit="1" customWidth="1"/>
    <col min="6" max="7" width="12.85546875" bestFit="1" customWidth="1"/>
    <col min="8" max="9" width="19.5703125" bestFit="1" customWidth="1"/>
    <col min="10" max="11" width="12.42578125" bestFit="1" customWidth="1"/>
    <col min="12" max="12" width="10.140625" bestFit="1" customWidth="1"/>
    <col min="13" max="13" width="16.28515625" bestFit="1" customWidth="1"/>
    <col min="14" max="14" width="10.140625" bestFit="1" customWidth="1"/>
    <col min="15" max="16" width="22.7109375" bestFit="1" customWidth="1"/>
    <col min="17" max="18" width="23.85546875" bestFit="1" customWidth="1"/>
    <col min="19" max="19" width="18.85546875" customWidth="1"/>
    <col min="20" max="20" width="15" bestFit="1" customWidth="1"/>
    <col min="21" max="21" width="16.28515625" bestFit="1" customWidth="1"/>
  </cols>
  <sheetData>
    <row r="1" spans="1:22" x14ac:dyDescent="0.25">
      <c r="A1" s="14" t="s">
        <v>17</v>
      </c>
      <c r="B1">
        <f>MIN(K13:K212)</f>
        <v>12</v>
      </c>
    </row>
    <row r="2" spans="1:22" x14ac:dyDescent="0.25">
      <c r="A2" s="14" t="s">
        <v>18</v>
      </c>
      <c r="B2">
        <f>MAX(K14:K213)</f>
        <v>40</v>
      </c>
    </row>
    <row r="3" spans="1:22" x14ac:dyDescent="0.25">
      <c r="A3" s="14" t="s">
        <v>19</v>
      </c>
      <c r="B3">
        <f>B2-B1</f>
        <v>28</v>
      </c>
    </row>
    <row r="4" spans="1:22" ht="15.75" x14ac:dyDescent="0.25">
      <c r="E4" s="28" t="s">
        <v>20</v>
      </c>
      <c r="F4" s="28"/>
      <c r="G4" s="28"/>
      <c r="H4" s="28"/>
      <c r="I4" s="28"/>
      <c r="J4" s="28"/>
      <c r="K4" s="28"/>
      <c r="L4" s="28"/>
    </row>
    <row r="5" spans="1:22" ht="15.75" x14ac:dyDescent="0.25">
      <c r="A5" s="14" t="s">
        <v>21</v>
      </c>
      <c r="B5">
        <f>B2/6</f>
        <v>6.666666666666667</v>
      </c>
      <c r="C5">
        <f>_xlfn.STDEV.S(K13:K212)</f>
        <v>4.9348621380549273</v>
      </c>
      <c r="E5" s="23" t="s">
        <v>22</v>
      </c>
      <c r="F5" s="24"/>
      <c r="G5" s="25"/>
      <c r="H5" s="29" t="s">
        <v>23</v>
      </c>
      <c r="I5" s="30"/>
      <c r="J5" s="30"/>
      <c r="K5" s="30"/>
      <c r="L5" s="31"/>
      <c r="N5" s="15" t="s">
        <v>22</v>
      </c>
      <c r="O5" s="16"/>
      <c r="P5" s="16" t="s">
        <v>24</v>
      </c>
      <c r="Q5" s="16">
        <f>B6-1.5*B5</f>
        <v>14.829999999999998</v>
      </c>
      <c r="S5" s="15" t="s">
        <v>22</v>
      </c>
      <c r="T5" s="16"/>
      <c r="U5" s="16" t="s">
        <v>24</v>
      </c>
      <c r="V5" s="16">
        <f>B6-1.5*C5</f>
        <v>17.427706792917608</v>
      </c>
    </row>
    <row r="6" spans="1:22" ht="15.75" x14ac:dyDescent="0.25">
      <c r="A6" s="14" t="s">
        <v>25</v>
      </c>
      <c r="B6">
        <f>AVERAGE(K13:K212)</f>
        <v>24.83</v>
      </c>
      <c r="E6" s="23" t="s">
        <v>26</v>
      </c>
      <c r="F6" s="24"/>
      <c r="G6" s="25"/>
      <c r="H6" s="32" t="s">
        <v>27</v>
      </c>
      <c r="I6" s="33"/>
      <c r="J6" s="33"/>
      <c r="K6" s="33"/>
      <c r="L6" s="33"/>
      <c r="N6" s="15" t="s">
        <v>26</v>
      </c>
      <c r="O6" s="16">
        <f>B6-1.5*B5</f>
        <v>14.829999999999998</v>
      </c>
      <c r="P6" s="16" t="s">
        <v>28</v>
      </c>
      <c r="Q6" s="16">
        <f>B6-0.5*B5</f>
        <v>21.496666666666666</v>
      </c>
      <c r="S6" s="15" t="s">
        <v>26</v>
      </c>
      <c r="T6" s="16">
        <f>B6-1.5*C5</f>
        <v>17.427706792917608</v>
      </c>
      <c r="U6" s="16" t="s">
        <v>28</v>
      </c>
      <c r="V6" s="16">
        <f>B6-0.5*C5</f>
        <v>22.362568930972536</v>
      </c>
    </row>
    <row r="7" spans="1:22" ht="15.75" x14ac:dyDescent="0.25">
      <c r="E7" s="23" t="s">
        <v>29</v>
      </c>
      <c r="F7" s="24"/>
      <c r="G7" s="25"/>
      <c r="H7" s="34" t="s">
        <v>30</v>
      </c>
      <c r="I7" s="30"/>
      <c r="J7" s="30"/>
      <c r="K7" s="30"/>
      <c r="L7" s="31"/>
      <c r="N7" s="15" t="s">
        <v>29</v>
      </c>
      <c r="O7" s="16">
        <f>B6-0.5*B5</f>
        <v>21.496666666666666</v>
      </c>
      <c r="P7" s="16" t="s">
        <v>28</v>
      </c>
      <c r="Q7" s="16">
        <f>B6+0.5*B5</f>
        <v>28.16333333333333</v>
      </c>
      <c r="S7" s="15" t="s">
        <v>29</v>
      </c>
      <c r="T7" s="16">
        <f>B6-0.5*C5</f>
        <v>22.362568930972536</v>
      </c>
      <c r="U7" s="16" t="s">
        <v>28</v>
      </c>
      <c r="V7" s="16">
        <f>B6+0.5*C5</f>
        <v>27.297431069027461</v>
      </c>
    </row>
    <row r="8" spans="1:22" ht="15.75" x14ac:dyDescent="0.25">
      <c r="E8" s="23" t="s">
        <v>31</v>
      </c>
      <c r="F8" s="24"/>
      <c r="G8" s="25"/>
      <c r="H8" s="26" t="s">
        <v>32</v>
      </c>
      <c r="I8" s="24"/>
      <c r="J8" s="24"/>
      <c r="K8" s="24"/>
      <c r="L8" s="25"/>
      <c r="N8" s="15" t="s">
        <v>31</v>
      </c>
      <c r="O8" s="16">
        <f>B6+0.5*B5</f>
        <v>28.16333333333333</v>
      </c>
      <c r="P8" s="16" t="s">
        <v>28</v>
      </c>
      <c r="Q8" s="16">
        <f>B6+1.5*B5</f>
        <v>34.83</v>
      </c>
      <c r="S8" s="15" t="s">
        <v>31</v>
      </c>
      <c r="T8" s="16">
        <f>B6+0.5*C5</f>
        <v>27.297431069027461</v>
      </c>
      <c r="U8" s="16" t="s">
        <v>28</v>
      </c>
      <c r="V8" s="16">
        <f>B6+1.5*C5</f>
        <v>32.232293207082392</v>
      </c>
    </row>
    <row r="9" spans="1:22" ht="15.75" x14ac:dyDescent="0.25">
      <c r="E9" s="23" t="s">
        <v>33</v>
      </c>
      <c r="F9" s="24"/>
      <c r="G9" s="25"/>
      <c r="H9" s="27" t="s">
        <v>34</v>
      </c>
      <c r="I9" s="28"/>
      <c r="J9" s="28"/>
      <c r="K9" s="28"/>
      <c r="L9" s="28"/>
      <c r="N9" s="15" t="s">
        <v>33</v>
      </c>
      <c r="O9" s="16"/>
      <c r="P9" s="16" t="s">
        <v>35</v>
      </c>
      <c r="Q9" s="16">
        <f>B6+1.5*B5</f>
        <v>34.83</v>
      </c>
      <c r="S9" s="15" t="s">
        <v>33</v>
      </c>
      <c r="T9" s="16"/>
      <c r="U9" s="16" t="s">
        <v>35</v>
      </c>
      <c r="V9" s="16">
        <f>B6+1.5*C5</f>
        <v>32.232293207082392</v>
      </c>
    </row>
    <row r="12" spans="1:22" ht="25.5" x14ac:dyDescent="0.25">
      <c r="A12" s="6" t="s">
        <v>2</v>
      </c>
      <c r="B12" s="6" t="s">
        <v>3</v>
      </c>
      <c r="C12" s="6" t="s">
        <v>4</v>
      </c>
      <c r="D12" s="6" t="s">
        <v>5</v>
      </c>
      <c r="E12" s="6" t="s">
        <v>9</v>
      </c>
      <c r="F12" s="6" t="s">
        <v>10</v>
      </c>
      <c r="G12" s="6" t="s">
        <v>6</v>
      </c>
      <c r="H12" s="6" t="s">
        <v>11</v>
      </c>
      <c r="I12" s="6" t="s">
        <v>7</v>
      </c>
      <c r="J12" s="6" t="s">
        <v>12</v>
      </c>
      <c r="K12" s="6" t="s">
        <v>0</v>
      </c>
      <c r="L12" s="17" t="s">
        <v>36</v>
      </c>
      <c r="M12" s="17" t="s">
        <v>36</v>
      </c>
    </row>
    <row r="13" spans="1:22" x14ac:dyDescent="0.25">
      <c r="A13" s="1">
        <v>2</v>
      </c>
      <c r="B13" s="1">
        <v>2</v>
      </c>
      <c r="C13" s="1">
        <v>2</v>
      </c>
      <c r="D13" s="1">
        <v>3</v>
      </c>
      <c r="E13" s="1">
        <v>2</v>
      </c>
      <c r="F13" s="1">
        <v>2</v>
      </c>
      <c r="G13" s="1">
        <v>2</v>
      </c>
      <c r="H13" s="1">
        <v>1</v>
      </c>
      <c r="I13" s="1">
        <v>2</v>
      </c>
      <c r="J13" s="1">
        <v>2</v>
      </c>
      <c r="K13" s="1">
        <f>SUM(A13:J13)</f>
        <v>20</v>
      </c>
      <c r="L13" s="18" t="str">
        <f>IF(K13&gt;=30,"SANGAT TINGGI",IF(K13&gt;23.33,"TINGGI",IF(K13&gt;16.67,"SEDANG",IF(K13&gt;10,"RENDAH","SANGAT RENDAH"))))</f>
        <v>SEDANG</v>
      </c>
      <c r="M13" s="18" t="str">
        <f>IF(K13&gt;=27.4,"SANGAT TINGGI",IF(K13&gt;22.46,"TINGGI",IF(K13&gt;17.53,"SEDANG",IF(K13&gt;12.6,"RENDAH","SANGAT RENDAH"))))</f>
        <v>SEDANG</v>
      </c>
    </row>
    <row r="14" spans="1:22" x14ac:dyDescent="0.25">
      <c r="A14" s="2">
        <v>2</v>
      </c>
      <c r="B14" s="2">
        <v>2</v>
      </c>
      <c r="C14" s="2">
        <v>3</v>
      </c>
      <c r="D14" s="2">
        <v>2</v>
      </c>
      <c r="E14" s="2">
        <v>2</v>
      </c>
      <c r="F14" s="2">
        <v>2</v>
      </c>
      <c r="G14" s="2">
        <v>3</v>
      </c>
      <c r="H14" s="2">
        <v>2</v>
      </c>
      <c r="I14" s="2">
        <v>2</v>
      </c>
      <c r="J14" s="2">
        <v>2</v>
      </c>
      <c r="K14" s="1">
        <f t="shared" ref="K14:K77" si="0">SUM(A14:J14)</f>
        <v>22</v>
      </c>
      <c r="L14" s="18" t="str">
        <f t="shared" ref="L14:L77" si="1">IF(K14&gt;=30,"SANGAT TINGGI",IF(K14&gt;23.33,"TINGGI",IF(K14&gt;16.67,"SEDANG",IF(K14&gt;10,"RENDAH","SANGAT RENDAH"))))</f>
        <v>SEDANG</v>
      </c>
      <c r="M14" s="18" t="str">
        <f t="shared" ref="M14:M77" si="2">IF(K14&gt;=27.4,"SANGAT TINGGI",IF(K14&gt;22.46,"TINGGI",IF(K14&gt;17.53,"SEDANG",IF(K14&gt;12.6,"RENDAH","SANGAT RENDAH"))))</f>
        <v>SEDANG</v>
      </c>
    </row>
    <row r="15" spans="1:22" x14ac:dyDescent="0.25">
      <c r="A15" s="1">
        <v>2</v>
      </c>
      <c r="B15" s="1">
        <v>2</v>
      </c>
      <c r="C15" s="1">
        <v>2</v>
      </c>
      <c r="D15" s="1">
        <v>2</v>
      </c>
      <c r="E15" s="1">
        <v>2</v>
      </c>
      <c r="F15" s="1">
        <v>1</v>
      </c>
      <c r="G15" s="1">
        <v>1</v>
      </c>
      <c r="H15" s="1">
        <v>2</v>
      </c>
      <c r="I15" s="1">
        <v>2</v>
      </c>
      <c r="J15" s="1">
        <v>1</v>
      </c>
      <c r="K15" s="1">
        <f t="shared" si="0"/>
        <v>17</v>
      </c>
      <c r="L15" s="18" t="str">
        <f t="shared" si="1"/>
        <v>SEDANG</v>
      </c>
      <c r="M15" s="18" t="str">
        <f t="shared" si="2"/>
        <v>RENDAH</v>
      </c>
    </row>
    <row r="16" spans="1:22" x14ac:dyDescent="0.25">
      <c r="A16" s="2">
        <v>1</v>
      </c>
      <c r="B16" s="2">
        <v>3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1</v>
      </c>
      <c r="K16" s="1">
        <f t="shared" si="0"/>
        <v>12</v>
      </c>
      <c r="L16" s="18" t="str">
        <f t="shared" si="1"/>
        <v>RENDAH</v>
      </c>
      <c r="M16" s="18" t="str">
        <f t="shared" si="2"/>
        <v>SANGAT RENDAH</v>
      </c>
    </row>
    <row r="17" spans="1:13" x14ac:dyDescent="0.25">
      <c r="A17" s="1">
        <v>3</v>
      </c>
      <c r="B17" s="1">
        <v>3</v>
      </c>
      <c r="C17" s="1">
        <v>1</v>
      </c>
      <c r="D17" s="1">
        <v>3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f t="shared" si="0"/>
        <v>16</v>
      </c>
      <c r="L17" s="18" t="str">
        <f t="shared" si="1"/>
        <v>RENDAH</v>
      </c>
      <c r="M17" s="18" t="str">
        <f t="shared" si="2"/>
        <v>RENDAH</v>
      </c>
    </row>
    <row r="18" spans="1:13" x14ac:dyDescent="0.25">
      <c r="A18" s="2">
        <v>3</v>
      </c>
      <c r="B18" s="2">
        <v>2</v>
      </c>
      <c r="C18" s="2">
        <v>3</v>
      </c>
      <c r="D18" s="2">
        <v>2</v>
      </c>
      <c r="E18" s="2">
        <v>3</v>
      </c>
      <c r="F18" s="2">
        <v>3</v>
      </c>
      <c r="G18" s="2">
        <v>3</v>
      </c>
      <c r="H18" s="2">
        <v>2</v>
      </c>
      <c r="I18" s="2">
        <v>2</v>
      </c>
      <c r="J18" s="2">
        <v>3</v>
      </c>
      <c r="K18" s="1">
        <f t="shared" si="0"/>
        <v>26</v>
      </c>
      <c r="L18" s="18" t="str">
        <f t="shared" si="1"/>
        <v>TINGGI</v>
      </c>
      <c r="M18" s="18" t="str">
        <f t="shared" si="2"/>
        <v>TINGGI</v>
      </c>
    </row>
    <row r="19" spans="1:13" x14ac:dyDescent="0.25">
      <c r="A19" s="3">
        <v>2</v>
      </c>
      <c r="B19" s="3">
        <v>3</v>
      </c>
      <c r="C19" s="3">
        <v>3</v>
      </c>
      <c r="D19" s="3">
        <v>2</v>
      </c>
      <c r="E19" s="3">
        <v>2</v>
      </c>
      <c r="F19" s="3">
        <v>2</v>
      </c>
      <c r="G19" s="3">
        <v>3</v>
      </c>
      <c r="H19" s="3">
        <v>2</v>
      </c>
      <c r="I19" s="3">
        <v>2</v>
      </c>
      <c r="J19" s="3">
        <v>2</v>
      </c>
      <c r="K19" s="1">
        <f t="shared" si="0"/>
        <v>23</v>
      </c>
      <c r="L19" s="18" t="str">
        <f t="shared" si="1"/>
        <v>SEDANG</v>
      </c>
      <c r="M19" s="18" t="str">
        <f t="shared" si="2"/>
        <v>TINGGI</v>
      </c>
    </row>
    <row r="20" spans="1:13" x14ac:dyDescent="0.25">
      <c r="A20" s="4">
        <v>2</v>
      </c>
      <c r="B20" s="4">
        <v>1</v>
      </c>
      <c r="C20" s="4">
        <v>2</v>
      </c>
      <c r="D20" s="4">
        <v>2</v>
      </c>
      <c r="E20" s="4">
        <v>2</v>
      </c>
      <c r="F20" s="4">
        <v>2</v>
      </c>
      <c r="G20" s="4">
        <v>2</v>
      </c>
      <c r="H20" s="4">
        <v>2</v>
      </c>
      <c r="I20" s="4">
        <v>2</v>
      </c>
      <c r="J20" s="4">
        <v>2</v>
      </c>
      <c r="K20" s="1">
        <f t="shared" si="0"/>
        <v>19</v>
      </c>
      <c r="L20" s="18" t="str">
        <f t="shared" si="1"/>
        <v>SEDANG</v>
      </c>
      <c r="M20" s="18" t="str">
        <f t="shared" si="2"/>
        <v>SEDANG</v>
      </c>
    </row>
    <row r="21" spans="1:13" x14ac:dyDescent="0.25">
      <c r="A21" s="3">
        <v>2</v>
      </c>
      <c r="B21" s="3">
        <v>2</v>
      </c>
      <c r="C21" s="3">
        <v>2</v>
      </c>
      <c r="D21" s="3">
        <v>2</v>
      </c>
      <c r="E21" s="3">
        <v>3</v>
      </c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1">
        <f t="shared" si="0"/>
        <v>21</v>
      </c>
      <c r="L21" s="18" t="str">
        <f t="shared" si="1"/>
        <v>SEDANG</v>
      </c>
      <c r="M21" s="18" t="str">
        <f t="shared" si="2"/>
        <v>SEDANG</v>
      </c>
    </row>
    <row r="22" spans="1:13" x14ac:dyDescent="0.25">
      <c r="A22" s="4">
        <v>3</v>
      </c>
      <c r="B22" s="4">
        <v>3</v>
      </c>
      <c r="C22" s="4">
        <v>2</v>
      </c>
      <c r="D22" s="4">
        <v>2</v>
      </c>
      <c r="E22" s="4">
        <v>3</v>
      </c>
      <c r="F22" s="4">
        <v>3</v>
      </c>
      <c r="G22" s="4">
        <v>3</v>
      </c>
      <c r="H22" s="4">
        <v>3</v>
      </c>
      <c r="I22" s="4">
        <v>3</v>
      </c>
      <c r="J22" s="4">
        <v>3</v>
      </c>
      <c r="K22" s="1">
        <f t="shared" si="0"/>
        <v>28</v>
      </c>
      <c r="L22" s="18" t="str">
        <f t="shared" si="1"/>
        <v>TINGGI</v>
      </c>
      <c r="M22" s="18" t="str">
        <f t="shared" si="2"/>
        <v>SANGAT TINGGI</v>
      </c>
    </row>
    <row r="23" spans="1:13" x14ac:dyDescent="0.25">
      <c r="A23" s="3">
        <v>2</v>
      </c>
      <c r="B23" s="3">
        <v>2</v>
      </c>
      <c r="C23" s="3">
        <v>1</v>
      </c>
      <c r="D23" s="3">
        <v>2</v>
      </c>
      <c r="E23" s="3">
        <v>2</v>
      </c>
      <c r="F23" s="3">
        <v>1</v>
      </c>
      <c r="G23" s="3">
        <v>2</v>
      </c>
      <c r="H23" s="3">
        <v>3</v>
      </c>
      <c r="I23" s="3">
        <v>2</v>
      </c>
      <c r="J23" s="3">
        <v>1</v>
      </c>
      <c r="K23" s="1">
        <f t="shared" si="0"/>
        <v>18</v>
      </c>
      <c r="L23" s="18" t="str">
        <f t="shared" si="1"/>
        <v>SEDANG</v>
      </c>
      <c r="M23" s="18" t="str">
        <f t="shared" si="2"/>
        <v>SEDANG</v>
      </c>
    </row>
    <row r="24" spans="1:13" x14ac:dyDescent="0.25">
      <c r="A24" s="4">
        <v>3</v>
      </c>
      <c r="B24" s="4">
        <v>2</v>
      </c>
      <c r="C24" s="4">
        <v>2</v>
      </c>
      <c r="D24" s="4">
        <v>2</v>
      </c>
      <c r="E24" s="4">
        <v>2</v>
      </c>
      <c r="F24" s="4">
        <v>2</v>
      </c>
      <c r="G24" s="4">
        <v>2</v>
      </c>
      <c r="H24" s="4">
        <v>2</v>
      </c>
      <c r="I24" s="4">
        <v>2</v>
      </c>
      <c r="J24" s="4">
        <v>2</v>
      </c>
      <c r="K24" s="1">
        <f t="shared" si="0"/>
        <v>21</v>
      </c>
      <c r="L24" s="18" t="str">
        <f t="shared" si="1"/>
        <v>SEDANG</v>
      </c>
      <c r="M24" s="18" t="str">
        <f t="shared" si="2"/>
        <v>SEDANG</v>
      </c>
    </row>
    <row r="25" spans="1:13" x14ac:dyDescent="0.25">
      <c r="A25" s="1">
        <v>2</v>
      </c>
      <c r="B25" s="1">
        <v>3</v>
      </c>
      <c r="C25" s="1">
        <v>3</v>
      </c>
      <c r="D25" s="1">
        <v>4</v>
      </c>
      <c r="E25" s="1">
        <v>3</v>
      </c>
      <c r="F25" s="1">
        <v>2</v>
      </c>
      <c r="G25" s="1">
        <v>2</v>
      </c>
      <c r="H25" s="1">
        <v>2</v>
      </c>
      <c r="I25" s="1">
        <v>3</v>
      </c>
      <c r="J25" s="1">
        <v>3</v>
      </c>
      <c r="K25" s="1">
        <f t="shared" si="0"/>
        <v>27</v>
      </c>
      <c r="L25" s="18" t="str">
        <f t="shared" si="1"/>
        <v>TINGGI</v>
      </c>
      <c r="M25" s="18" t="str">
        <f t="shared" si="2"/>
        <v>TINGGI</v>
      </c>
    </row>
    <row r="26" spans="1:13" x14ac:dyDescent="0.25">
      <c r="A26" s="2">
        <v>3</v>
      </c>
      <c r="B26" s="2">
        <v>3</v>
      </c>
      <c r="C26" s="2">
        <v>3</v>
      </c>
      <c r="D26" s="2">
        <v>3</v>
      </c>
      <c r="E26" s="2">
        <v>3</v>
      </c>
      <c r="F26" s="2">
        <v>3</v>
      </c>
      <c r="G26" s="2">
        <v>3</v>
      </c>
      <c r="H26" s="2">
        <v>2</v>
      </c>
      <c r="I26" s="2">
        <v>2</v>
      </c>
      <c r="J26" s="2">
        <v>3</v>
      </c>
      <c r="K26" s="1">
        <f t="shared" si="0"/>
        <v>28</v>
      </c>
      <c r="L26" s="18" t="str">
        <f t="shared" si="1"/>
        <v>TINGGI</v>
      </c>
      <c r="M26" s="18" t="str">
        <f t="shared" si="2"/>
        <v>SANGAT TINGGI</v>
      </c>
    </row>
    <row r="27" spans="1:13" x14ac:dyDescent="0.25">
      <c r="A27" s="1">
        <v>3</v>
      </c>
      <c r="B27" s="1">
        <v>2</v>
      </c>
      <c r="C27" s="1">
        <v>2</v>
      </c>
      <c r="D27" s="1">
        <v>2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1</v>
      </c>
      <c r="K27" s="1">
        <f t="shared" si="0"/>
        <v>18</v>
      </c>
      <c r="L27" s="18" t="str">
        <f t="shared" si="1"/>
        <v>SEDANG</v>
      </c>
      <c r="M27" s="18" t="str">
        <f t="shared" si="2"/>
        <v>SEDANG</v>
      </c>
    </row>
    <row r="28" spans="1:13" x14ac:dyDescent="0.25">
      <c r="A28" s="2">
        <v>3</v>
      </c>
      <c r="B28" s="2">
        <v>2</v>
      </c>
      <c r="C28" s="2">
        <v>2</v>
      </c>
      <c r="D28" s="2">
        <v>3</v>
      </c>
      <c r="E28" s="2">
        <v>2</v>
      </c>
      <c r="F28" s="2">
        <v>2</v>
      </c>
      <c r="G28" s="2">
        <v>3</v>
      </c>
      <c r="H28" s="2">
        <v>2</v>
      </c>
      <c r="I28" s="2">
        <v>2</v>
      </c>
      <c r="J28" s="2">
        <v>2</v>
      </c>
      <c r="K28" s="1">
        <f t="shared" si="0"/>
        <v>23</v>
      </c>
      <c r="L28" s="18" t="str">
        <f t="shared" si="1"/>
        <v>SEDANG</v>
      </c>
      <c r="M28" s="18" t="str">
        <f t="shared" si="2"/>
        <v>TINGGI</v>
      </c>
    </row>
    <row r="29" spans="1:13" x14ac:dyDescent="0.25">
      <c r="A29" s="1">
        <v>2</v>
      </c>
      <c r="B29" s="1">
        <v>3</v>
      </c>
      <c r="C29" s="1">
        <v>2</v>
      </c>
      <c r="D29" s="1">
        <v>3</v>
      </c>
      <c r="E29" s="1">
        <v>2</v>
      </c>
      <c r="F29" s="1">
        <v>4</v>
      </c>
      <c r="G29" s="1">
        <v>3</v>
      </c>
      <c r="H29" s="1">
        <v>2</v>
      </c>
      <c r="I29" s="1">
        <v>2</v>
      </c>
      <c r="J29" s="1">
        <v>2</v>
      </c>
      <c r="K29" s="1">
        <f t="shared" si="0"/>
        <v>25</v>
      </c>
      <c r="L29" s="18" t="str">
        <f t="shared" si="1"/>
        <v>TINGGI</v>
      </c>
      <c r="M29" s="18" t="str">
        <f t="shared" si="2"/>
        <v>TINGGI</v>
      </c>
    </row>
    <row r="30" spans="1:13" x14ac:dyDescent="0.25">
      <c r="A30" s="4">
        <v>3</v>
      </c>
      <c r="B30" s="4">
        <v>2</v>
      </c>
      <c r="C30" s="4">
        <v>2</v>
      </c>
      <c r="D30" s="4">
        <v>2</v>
      </c>
      <c r="E30" s="4">
        <v>2</v>
      </c>
      <c r="F30" s="4">
        <v>2</v>
      </c>
      <c r="G30" s="4">
        <v>2</v>
      </c>
      <c r="H30" s="4">
        <v>2</v>
      </c>
      <c r="I30" s="4">
        <v>2</v>
      </c>
      <c r="J30" s="4">
        <v>2</v>
      </c>
      <c r="K30" s="1">
        <f t="shared" si="0"/>
        <v>21</v>
      </c>
      <c r="L30" s="18" t="str">
        <f t="shared" si="1"/>
        <v>SEDANG</v>
      </c>
      <c r="M30" s="18" t="str">
        <f t="shared" si="2"/>
        <v>SEDANG</v>
      </c>
    </row>
    <row r="31" spans="1:13" x14ac:dyDescent="0.25">
      <c r="A31" s="3">
        <v>2</v>
      </c>
      <c r="B31" s="3">
        <v>2</v>
      </c>
      <c r="C31" s="3">
        <v>2</v>
      </c>
      <c r="D31" s="3">
        <v>2</v>
      </c>
      <c r="E31" s="3">
        <v>2</v>
      </c>
      <c r="F31" s="3">
        <v>3</v>
      </c>
      <c r="G31" s="3">
        <v>2</v>
      </c>
      <c r="H31" s="3">
        <v>2</v>
      </c>
      <c r="I31" s="3">
        <v>2</v>
      </c>
      <c r="J31" s="3">
        <v>2</v>
      </c>
      <c r="K31" s="1">
        <f t="shared" si="0"/>
        <v>21</v>
      </c>
      <c r="L31" s="18" t="str">
        <f t="shared" si="1"/>
        <v>SEDANG</v>
      </c>
      <c r="M31" s="18" t="str">
        <f t="shared" si="2"/>
        <v>SEDANG</v>
      </c>
    </row>
    <row r="32" spans="1:13" x14ac:dyDescent="0.25">
      <c r="A32" s="4">
        <v>3</v>
      </c>
      <c r="B32" s="4">
        <v>2</v>
      </c>
      <c r="C32" s="4">
        <v>2</v>
      </c>
      <c r="D32" s="4">
        <v>2</v>
      </c>
      <c r="E32" s="4">
        <v>3</v>
      </c>
      <c r="F32" s="4">
        <v>3</v>
      </c>
      <c r="G32" s="4">
        <v>2</v>
      </c>
      <c r="H32" s="4">
        <v>3</v>
      </c>
      <c r="I32" s="4">
        <v>3</v>
      </c>
      <c r="J32" s="4">
        <v>3</v>
      </c>
      <c r="K32" s="1">
        <f t="shared" si="0"/>
        <v>26</v>
      </c>
      <c r="L32" s="18" t="str">
        <f t="shared" si="1"/>
        <v>TINGGI</v>
      </c>
      <c r="M32" s="18" t="str">
        <f t="shared" si="2"/>
        <v>TINGGI</v>
      </c>
    </row>
    <row r="33" spans="1:13" x14ac:dyDescent="0.25">
      <c r="A33" s="3">
        <v>2</v>
      </c>
      <c r="B33" s="3">
        <v>2</v>
      </c>
      <c r="C33" s="3">
        <v>2</v>
      </c>
      <c r="D33" s="3">
        <v>2</v>
      </c>
      <c r="E33" s="3">
        <v>2</v>
      </c>
      <c r="F33" s="3">
        <v>2</v>
      </c>
      <c r="G33" s="3">
        <v>3</v>
      </c>
      <c r="H33" s="3">
        <v>2</v>
      </c>
      <c r="I33" s="3">
        <v>2</v>
      </c>
      <c r="J33" s="3">
        <v>2</v>
      </c>
      <c r="K33" s="1">
        <f t="shared" si="0"/>
        <v>21</v>
      </c>
      <c r="L33" s="18" t="str">
        <f t="shared" si="1"/>
        <v>SEDANG</v>
      </c>
      <c r="M33" s="18" t="str">
        <f t="shared" si="2"/>
        <v>SEDANG</v>
      </c>
    </row>
    <row r="34" spans="1:13" x14ac:dyDescent="0.25">
      <c r="A34" s="4">
        <v>4</v>
      </c>
      <c r="B34" s="4">
        <v>4</v>
      </c>
      <c r="C34" s="4">
        <v>4</v>
      </c>
      <c r="D34" s="4">
        <v>3</v>
      </c>
      <c r="E34" s="4">
        <v>3</v>
      </c>
      <c r="F34" s="4">
        <v>4</v>
      </c>
      <c r="G34" s="4">
        <v>3</v>
      </c>
      <c r="H34" s="4">
        <v>2</v>
      </c>
      <c r="I34" s="4">
        <v>3</v>
      </c>
      <c r="J34" s="4">
        <v>3</v>
      </c>
      <c r="K34" s="1">
        <f t="shared" si="0"/>
        <v>33</v>
      </c>
      <c r="L34" s="18" t="str">
        <f t="shared" si="1"/>
        <v>SANGAT TINGGI</v>
      </c>
      <c r="M34" s="18" t="str">
        <f t="shared" si="2"/>
        <v>SANGAT TINGGI</v>
      </c>
    </row>
    <row r="35" spans="1:13" x14ac:dyDescent="0.25">
      <c r="A35" s="3">
        <v>3</v>
      </c>
      <c r="B35" s="3">
        <v>2</v>
      </c>
      <c r="C35" s="3">
        <v>3</v>
      </c>
      <c r="D35" s="3">
        <v>4</v>
      </c>
      <c r="E35" s="3">
        <v>3</v>
      </c>
      <c r="F35" s="3">
        <v>2</v>
      </c>
      <c r="G35" s="3">
        <v>3</v>
      </c>
      <c r="H35" s="3">
        <v>3</v>
      </c>
      <c r="I35" s="3">
        <v>3</v>
      </c>
      <c r="J35" s="3">
        <v>3</v>
      </c>
      <c r="K35" s="1">
        <f t="shared" si="0"/>
        <v>29</v>
      </c>
      <c r="L35" s="18" t="str">
        <f t="shared" si="1"/>
        <v>TINGGI</v>
      </c>
      <c r="M35" s="18" t="str">
        <f t="shared" si="2"/>
        <v>SANGAT TINGGI</v>
      </c>
    </row>
    <row r="36" spans="1:13" x14ac:dyDescent="0.25">
      <c r="A36" s="4">
        <v>3</v>
      </c>
      <c r="B36" s="4">
        <v>3</v>
      </c>
      <c r="C36" s="4">
        <v>3</v>
      </c>
      <c r="D36" s="4">
        <v>3</v>
      </c>
      <c r="E36" s="4">
        <v>2</v>
      </c>
      <c r="F36" s="4">
        <v>2</v>
      </c>
      <c r="G36" s="4">
        <v>3</v>
      </c>
      <c r="H36" s="4">
        <v>3</v>
      </c>
      <c r="I36" s="4">
        <v>2</v>
      </c>
      <c r="J36" s="4">
        <v>2</v>
      </c>
      <c r="K36" s="1">
        <f t="shared" si="0"/>
        <v>26</v>
      </c>
      <c r="L36" s="18" t="str">
        <f t="shared" si="1"/>
        <v>TINGGI</v>
      </c>
      <c r="M36" s="18" t="str">
        <f t="shared" si="2"/>
        <v>TINGGI</v>
      </c>
    </row>
    <row r="37" spans="1:13" x14ac:dyDescent="0.25">
      <c r="A37" s="3">
        <v>4</v>
      </c>
      <c r="B37" s="3">
        <v>4</v>
      </c>
      <c r="C37" s="3">
        <v>4</v>
      </c>
      <c r="D37" s="3">
        <v>4</v>
      </c>
      <c r="E37" s="3">
        <v>2</v>
      </c>
      <c r="F37" s="3">
        <v>2</v>
      </c>
      <c r="G37" s="3">
        <v>3</v>
      </c>
      <c r="H37" s="3">
        <v>2</v>
      </c>
      <c r="I37" s="3">
        <v>2</v>
      </c>
      <c r="J37" s="3">
        <v>2</v>
      </c>
      <c r="K37" s="1">
        <f t="shared" si="0"/>
        <v>29</v>
      </c>
      <c r="L37" s="18" t="str">
        <f t="shared" si="1"/>
        <v>TINGGI</v>
      </c>
      <c r="M37" s="18" t="str">
        <f t="shared" si="2"/>
        <v>SANGAT TINGGI</v>
      </c>
    </row>
    <row r="38" spans="1:13" x14ac:dyDescent="0.25">
      <c r="A38" s="4">
        <v>4</v>
      </c>
      <c r="B38" s="4">
        <v>1</v>
      </c>
      <c r="C38" s="4">
        <v>4</v>
      </c>
      <c r="D38" s="4">
        <v>1</v>
      </c>
      <c r="E38" s="4">
        <v>3</v>
      </c>
      <c r="F38" s="4">
        <v>2</v>
      </c>
      <c r="G38" s="4">
        <v>4</v>
      </c>
      <c r="H38" s="4">
        <v>2</v>
      </c>
      <c r="I38" s="4">
        <v>4</v>
      </c>
      <c r="J38" s="4">
        <v>2</v>
      </c>
      <c r="K38" s="1">
        <f t="shared" si="0"/>
        <v>27</v>
      </c>
      <c r="L38" s="18" t="str">
        <f t="shared" si="1"/>
        <v>TINGGI</v>
      </c>
      <c r="M38" s="18" t="str">
        <f t="shared" si="2"/>
        <v>TINGGI</v>
      </c>
    </row>
    <row r="39" spans="1:13" x14ac:dyDescent="0.25">
      <c r="A39" s="3">
        <v>4</v>
      </c>
      <c r="B39" s="3">
        <v>3</v>
      </c>
      <c r="C39" s="3">
        <v>2</v>
      </c>
      <c r="D39" s="3">
        <v>2</v>
      </c>
      <c r="E39" s="3">
        <v>2</v>
      </c>
      <c r="F39" s="3">
        <v>2</v>
      </c>
      <c r="G39" s="3">
        <v>2</v>
      </c>
      <c r="H39" s="3">
        <v>1</v>
      </c>
      <c r="I39" s="3">
        <v>2</v>
      </c>
      <c r="J39" s="3">
        <v>2</v>
      </c>
      <c r="K39" s="1">
        <f t="shared" si="0"/>
        <v>22</v>
      </c>
      <c r="L39" s="18" t="str">
        <f t="shared" si="1"/>
        <v>SEDANG</v>
      </c>
      <c r="M39" s="18" t="str">
        <f t="shared" si="2"/>
        <v>SEDANG</v>
      </c>
    </row>
    <row r="40" spans="1:13" x14ac:dyDescent="0.25">
      <c r="A40" s="4">
        <v>3</v>
      </c>
      <c r="B40" s="4">
        <v>3</v>
      </c>
      <c r="C40" s="4">
        <v>3</v>
      </c>
      <c r="D40" s="4">
        <v>3</v>
      </c>
      <c r="E40" s="4">
        <v>3</v>
      </c>
      <c r="F40" s="4">
        <v>3</v>
      </c>
      <c r="G40" s="4">
        <v>4</v>
      </c>
      <c r="H40" s="4">
        <v>2</v>
      </c>
      <c r="I40" s="4">
        <v>2</v>
      </c>
      <c r="J40" s="4">
        <v>2</v>
      </c>
      <c r="K40" s="1">
        <f t="shared" si="0"/>
        <v>28</v>
      </c>
      <c r="L40" s="18" t="str">
        <f t="shared" si="1"/>
        <v>TINGGI</v>
      </c>
      <c r="M40" s="18" t="str">
        <f t="shared" si="2"/>
        <v>SANGAT TINGGI</v>
      </c>
    </row>
    <row r="41" spans="1:13" x14ac:dyDescent="0.25">
      <c r="A41" s="3">
        <v>4</v>
      </c>
      <c r="B41" s="3">
        <v>3</v>
      </c>
      <c r="C41" s="3">
        <v>4</v>
      </c>
      <c r="D41" s="3">
        <v>3</v>
      </c>
      <c r="E41" s="3">
        <v>4</v>
      </c>
      <c r="F41" s="3">
        <v>4</v>
      </c>
      <c r="G41" s="3">
        <v>4</v>
      </c>
      <c r="H41" s="3">
        <v>3</v>
      </c>
      <c r="I41" s="3">
        <v>3</v>
      </c>
      <c r="J41" s="3">
        <v>3</v>
      </c>
      <c r="K41" s="1">
        <f t="shared" si="0"/>
        <v>35</v>
      </c>
      <c r="L41" s="18" t="str">
        <f t="shared" si="1"/>
        <v>SANGAT TINGGI</v>
      </c>
      <c r="M41" s="18" t="str">
        <f t="shared" si="2"/>
        <v>SANGAT TINGGI</v>
      </c>
    </row>
    <row r="42" spans="1:13" x14ac:dyDescent="0.25">
      <c r="A42" s="4">
        <v>3</v>
      </c>
      <c r="B42" s="4">
        <v>3</v>
      </c>
      <c r="C42" s="4">
        <v>3</v>
      </c>
      <c r="D42" s="4">
        <v>3</v>
      </c>
      <c r="E42" s="4">
        <v>1</v>
      </c>
      <c r="F42" s="4">
        <v>2</v>
      </c>
      <c r="G42" s="4">
        <v>2</v>
      </c>
      <c r="H42" s="4">
        <v>2</v>
      </c>
      <c r="I42" s="4">
        <v>2</v>
      </c>
      <c r="J42" s="4">
        <v>1</v>
      </c>
      <c r="K42" s="1">
        <f t="shared" si="0"/>
        <v>22</v>
      </c>
      <c r="L42" s="18" t="str">
        <f t="shared" si="1"/>
        <v>SEDANG</v>
      </c>
      <c r="M42" s="18" t="str">
        <f t="shared" si="2"/>
        <v>SEDANG</v>
      </c>
    </row>
    <row r="43" spans="1:13" x14ac:dyDescent="0.25">
      <c r="A43" s="3">
        <v>3</v>
      </c>
      <c r="B43" s="3">
        <v>3</v>
      </c>
      <c r="C43" s="3">
        <v>2</v>
      </c>
      <c r="D43" s="3">
        <v>2</v>
      </c>
      <c r="E43" s="3">
        <v>2</v>
      </c>
      <c r="F43" s="3">
        <v>3</v>
      </c>
      <c r="G43" s="3">
        <v>3</v>
      </c>
      <c r="H43" s="3">
        <v>3</v>
      </c>
      <c r="I43" s="3">
        <v>2</v>
      </c>
      <c r="J43" s="3">
        <v>2</v>
      </c>
      <c r="K43" s="1">
        <f t="shared" si="0"/>
        <v>25</v>
      </c>
      <c r="L43" s="18" t="str">
        <f t="shared" si="1"/>
        <v>TINGGI</v>
      </c>
      <c r="M43" s="18" t="str">
        <f t="shared" si="2"/>
        <v>TINGGI</v>
      </c>
    </row>
    <row r="44" spans="1:13" x14ac:dyDescent="0.25">
      <c r="A44" s="4">
        <v>3</v>
      </c>
      <c r="B44" s="4">
        <v>3</v>
      </c>
      <c r="C44" s="4">
        <v>2</v>
      </c>
      <c r="D44" s="4">
        <v>3</v>
      </c>
      <c r="E44" s="4">
        <v>2</v>
      </c>
      <c r="F44" s="4">
        <v>2</v>
      </c>
      <c r="G44" s="4">
        <v>2</v>
      </c>
      <c r="H44" s="4">
        <v>3</v>
      </c>
      <c r="I44" s="4">
        <v>2</v>
      </c>
      <c r="J44" s="4">
        <v>3</v>
      </c>
      <c r="K44" s="1">
        <f t="shared" si="0"/>
        <v>25</v>
      </c>
      <c r="L44" s="18" t="str">
        <f t="shared" si="1"/>
        <v>TINGGI</v>
      </c>
      <c r="M44" s="18" t="str">
        <f t="shared" si="2"/>
        <v>TINGGI</v>
      </c>
    </row>
    <row r="45" spans="1:13" x14ac:dyDescent="0.25">
      <c r="A45" s="3">
        <v>2</v>
      </c>
      <c r="B45" s="3">
        <v>1</v>
      </c>
      <c r="C45" s="3">
        <v>1</v>
      </c>
      <c r="D45" s="3">
        <v>3</v>
      </c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">
        <f t="shared" si="0"/>
        <v>13</v>
      </c>
      <c r="L45" s="18" t="str">
        <f t="shared" si="1"/>
        <v>RENDAH</v>
      </c>
      <c r="M45" s="18" t="str">
        <f t="shared" si="2"/>
        <v>RENDAH</v>
      </c>
    </row>
    <row r="46" spans="1:13" x14ac:dyDescent="0.25">
      <c r="A46" s="4">
        <v>3</v>
      </c>
      <c r="B46" s="4">
        <v>4</v>
      </c>
      <c r="C46" s="4">
        <v>2</v>
      </c>
      <c r="D46" s="4">
        <v>2</v>
      </c>
      <c r="E46" s="4">
        <v>2</v>
      </c>
      <c r="F46" s="4">
        <v>2</v>
      </c>
      <c r="G46" s="4">
        <v>2</v>
      </c>
      <c r="H46" s="4">
        <v>2</v>
      </c>
      <c r="I46" s="4">
        <v>2</v>
      </c>
      <c r="J46" s="4">
        <v>2</v>
      </c>
      <c r="K46" s="1">
        <f t="shared" si="0"/>
        <v>23</v>
      </c>
      <c r="L46" s="18" t="str">
        <f t="shared" si="1"/>
        <v>SEDANG</v>
      </c>
      <c r="M46" s="18" t="str">
        <f t="shared" si="2"/>
        <v>TINGGI</v>
      </c>
    </row>
    <row r="47" spans="1:13" x14ac:dyDescent="0.25">
      <c r="A47" s="1">
        <v>3</v>
      </c>
      <c r="B47" s="1">
        <v>4</v>
      </c>
      <c r="C47" s="1">
        <v>2</v>
      </c>
      <c r="D47" s="1">
        <v>3</v>
      </c>
      <c r="E47" s="1">
        <v>1</v>
      </c>
      <c r="F47" s="1">
        <v>3</v>
      </c>
      <c r="G47" s="1">
        <v>1</v>
      </c>
      <c r="H47" s="1">
        <v>3</v>
      </c>
      <c r="I47" s="1">
        <v>3</v>
      </c>
      <c r="J47" s="1">
        <v>1</v>
      </c>
      <c r="K47" s="1">
        <f t="shared" si="0"/>
        <v>24</v>
      </c>
      <c r="L47" s="18" t="str">
        <f t="shared" si="1"/>
        <v>TINGGI</v>
      </c>
      <c r="M47" s="18" t="str">
        <f t="shared" si="2"/>
        <v>TINGGI</v>
      </c>
    </row>
    <row r="48" spans="1:13" x14ac:dyDescent="0.25">
      <c r="A48" s="2">
        <v>2</v>
      </c>
      <c r="B48" s="2">
        <v>1</v>
      </c>
      <c r="C48" s="2">
        <v>1</v>
      </c>
      <c r="D48" s="2">
        <v>3</v>
      </c>
      <c r="E48" s="2">
        <v>2</v>
      </c>
      <c r="F48" s="2">
        <v>2</v>
      </c>
      <c r="G48" s="2">
        <v>2</v>
      </c>
      <c r="H48" s="2">
        <v>2</v>
      </c>
      <c r="I48" s="2">
        <v>2</v>
      </c>
      <c r="J48" s="2">
        <v>2</v>
      </c>
      <c r="K48" s="1">
        <f t="shared" si="0"/>
        <v>19</v>
      </c>
      <c r="L48" s="18" t="str">
        <f t="shared" si="1"/>
        <v>SEDANG</v>
      </c>
      <c r="M48" s="18" t="str">
        <f t="shared" si="2"/>
        <v>SEDANG</v>
      </c>
    </row>
    <row r="49" spans="1:13" x14ac:dyDescent="0.25">
      <c r="A49" s="1">
        <v>3</v>
      </c>
      <c r="B49" s="1">
        <v>3</v>
      </c>
      <c r="C49" s="1">
        <v>3</v>
      </c>
      <c r="D49" s="1">
        <v>3</v>
      </c>
      <c r="E49" s="1">
        <v>4</v>
      </c>
      <c r="F49" s="1">
        <v>4</v>
      </c>
      <c r="G49" s="1">
        <v>3</v>
      </c>
      <c r="H49" s="1">
        <v>3</v>
      </c>
      <c r="I49" s="1">
        <v>2</v>
      </c>
      <c r="J49" s="1">
        <v>4</v>
      </c>
      <c r="K49" s="1">
        <f t="shared" si="0"/>
        <v>32</v>
      </c>
      <c r="L49" s="18" t="str">
        <f t="shared" si="1"/>
        <v>SANGAT TINGGI</v>
      </c>
      <c r="M49" s="18" t="str">
        <f t="shared" si="2"/>
        <v>SANGAT TINGGI</v>
      </c>
    </row>
    <row r="50" spans="1:13" x14ac:dyDescent="0.25">
      <c r="A50" s="2">
        <v>3</v>
      </c>
      <c r="B50" s="2">
        <v>4</v>
      </c>
      <c r="C50" s="2">
        <v>3</v>
      </c>
      <c r="D50" s="2">
        <v>4</v>
      </c>
      <c r="E50" s="2">
        <v>1</v>
      </c>
      <c r="F50" s="2">
        <v>2</v>
      </c>
      <c r="G50" s="2">
        <v>4</v>
      </c>
      <c r="H50" s="2">
        <v>2</v>
      </c>
      <c r="I50" s="2">
        <v>1</v>
      </c>
      <c r="J50" s="2">
        <v>1</v>
      </c>
      <c r="K50" s="1">
        <f t="shared" si="0"/>
        <v>25</v>
      </c>
      <c r="L50" s="18" t="str">
        <f t="shared" si="1"/>
        <v>TINGGI</v>
      </c>
      <c r="M50" s="18" t="str">
        <f t="shared" si="2"/>
        <v>TINGGI</v>
      </c>
    </row>
    <row r="51" spans="1:13" x14ac:dyDescent="0.25">
      <c r="A51" s="1">
        <v>3</v>
      </c>
      <c r="B51" s="1">
        <v>3</v>
      </c>
      <c r="C51" s="1">
        <v>3</v>
      </c>
      <c r="D51" s="1">
        <v>3</v>
      </c>
      <c r="E51" s="1">
        <v>3</v>
      </c>
      <c r="F51" s="1">
        <v>3</v>
      </c>
      <c r="G51" s="1">
        <v>4</v>
      </c>
      <c r="H51" s="1">
        <v>4</v>
      </c>
      <c r="I51" s="1">
        <v>3</v>
      </c>
      <c r="J51" s="1">
        <v>3</v>
      </c>
      <c r="K51" s="1">
        <f t="shared" si="0"/>
        <v>32</v>
      </c>
      <c r="L51" s="18" t="str">
        <f t="shared" si="1"/>
        <v>SANGAT TINGGI</v>
      </c>
      <c r="M51" s="18" t="str">
        <f t="shared" si="2"/>
        <v>SANGAT TINGGI</v>
      </c>
    </row>
    <row r="52" spans="1:13" x14ac:dyDescent="0.25">
      <c r="A52" s="2">
        <v>4</v>
      </c>
      <c r="B52" s="2">
        <v>1</v>
      </c>
      <c r="C52" s="2">
        <v>2</v>
      </c>
      <c r="D52" s="2">
        <v>1</v>
      </c>
      <c r="E52" s="2">
        <v>1</v>
      </c>
      <c r="F52" s="2">
        <v>1</v>
      </c>
      <c r="G52" s="2">
        <v>3</v>
      </c>
      <c r="H52" s="2">
        <v>1</v>
      </c>
      <c r="I52" s="2">
        <v>1</v>
      </c>
      <c r="J52" s="2">
        <v>1</v>
      </c>
      <c r="K52" s="1">
        <f t="shared" si="0"/>
        <v>16</v>
      </c>
      <c r="L52" s="18" t="str">
        <f t="shared" si="1"/>
        <v>RENDAH</v>
      </c>
      <c r="M52" s="18" t="str">
        <f t="shared" si="2"/>
        <v>RENDAH</v>
      </c>
    </row>
    <row r="53" spans="1:13" x14ac:dyDescent="0.25">
      <c r="A53" s="1">
        <v>2</v>
      </c>
      <c r="B53" s="1">
        <v>3</v>
      </c>
      <c r="C53" s="1">
        <v>2</v>
      </c>
      <c r="D53" s="1">
        <v>3</v>
      </c>
      <c r="E53" s="1">
        <v>2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f t="shared" si="0"/>
        <v>17</v>
      </c>
      <c r="L53" s="18" t="str">
        <f t="shared" si="1"/>
        <v>SEDANG</v>
      </c>
      <c r="M53" s="18" t="str">
        <f t="shared" si="2"/>
        <v>RENDAH</v>
      </c>
    </row>
    <row r="54" spans="1:13" x14ac:dyDescent="0.25">
      <c r="A54" s="2">
        <v>3</v>
      </c>
      <c r="B54" s="2">
        <v>3</v>
      </c>
      <c r="C54" s="2">
        <v>3</v>
      </c>
      <c r="D54" s="2">
        <v>3</v>
      </c>
      <c r="E54" s="2">
        <v>2</v>
      </c>
      <c r="F54" s="2">
        <v>3</v>
      </c>
      <c r="G54" s="2">
        <v>3</v>
      </c>
      <c r="H54" s="2">
        <v>3</v>
      </c>
      <c r="I54" s="2">
        <v>4</v>
      </c>
      <c r="J54" s="2">
        <v>3</v>
      </c>
      <c r="K54" s="1">
        <f t="shared" si="0"/>
        <v>30</v>
      </c>
      <c r="L54" s="18" t="str">
        <f t="shared" si="1"/>
        <v>SANGAT TINGGI</v>
      </c>
      <c r="M54" s="18" t="str">
        <f t="shared" si="2"/>
        <v>SANGAT TINGGI</v>
      </c>
    </row>
    <row r="55" spans="1:13" x14ac:dyDescent="0.25">
      <c r="A55" s="1">
        <v>3</v>
      </c>
      <c r="B55" s="1">
        <v>2</v>
      </c>
      <c r="C55" s="1">
        <v>3</v>
      </c>
      <c r="D55" s="1">
        <v>2</v>
      </c>
      <c r="E55" s="1">
        <v>4</v>
      </c>
      <c r="F55" s="1">
        <v>1</v>
      </c>
      <c r="G55" s="1">
        <v>2</v>
      </c>
      <c r="H55" s="1">
        <v>3</v>
      </c>
      <c r="I55" s="1">
        <v>1</v>
      </c>
      <c r="J55" s="1">
        <v>4</v>
      </c>
      <c r="K55" s="1">
        <f t="shared" si="0"/>
        <v>25</v>
      </c>
      <c r="L55" s="18" t="str">
        <f t="shared" si="1"/>
        <v>TINGGI</v>
      </c>
      <c r="M55" s="18" t="str">
        <f t="shared" si="2"/>
        <v>TINGGI</v>
      </c>
    </row>
    <row r="56" spans="1:13" x14ac:dyDescent="0.25">
      <c r="A56" s="2">
        <v>4</v>
      </c>
      <c r="B56" s="2">
        <v>4</v>
      </c>
      <c r="C56" s="2">
        <v>4</v>
      </c>
      <c r="D56" s="2">
        <v>4</v>
      </c>
      <c r="E56" s="2">
        <v>4</v>
      </c>
      <c r="F56" s="2">
        <v>3</v>
      </c>
      <c r="G56" s="2">
        <v>4</v>
      </c>
      <c r="H56" s="2">
        <v>3</v>
      </c>
      <c r="I56" s="2">
        <v>4</v>
      </c>
      <c r="J56" s="2">
        <v>4</v>
      </c>
      <c r="K56" s="1">
        <f t="shared" si="0"/>
        <v>38</v>
      </c>
      <c r="L56" s="18" t="str">
        <f t="shared" si="1"/>
        <v>SANGAT TINGGI</v>
      </c>
      <c r="M56" s="18" t="str">
        <f t="shared" si="2"/>
        <v>SANGAT TINGGI</v>
      </c>
    </row>
    <row r="57" spans="1:13" x14ac:dyDescent="0.25">
      <c r="A57" s="1">
        <v>3</v>
      </c>
      <c r="B57" s="1">
        <v>2</v>
      </c>
      <c r="C57" s="1">
        <v>2</v>
      </c>
      <c r="D57" s="1">
        <v>2</v>
      </c>
      <c r="E57" s="1">
        <v>2</v>
      </c>
      <c r="F57" s="1">
        <v>2</v>
      </c>
      <c r="G57" s="1">
        <v>2</v>
      </c>
      <c r="H57" s="1">
        <v>3</v>
      </c>
      <c r="I57" s="1">
        <v>2</v>
      </c>
      <c r="J57" s="1">
        <v>2</v>
      </c>
      <c r="K57" s="1">
        <f t="shared" si="0"/>
        <v>22</v>
      </c>
      <c r="L57" s="18" t="str">
        <f t="shared" si="1"/>
        <v>SEDANG</v>
      </c>
      <c r="M57" s="18" t="str">
        <f t="shared" si="2"/>
        <v>SEDANG</v>
      </c>
    </row>
    <row r="58" spans="1:13" x14ac:dyDescent="0.25">
      <c r="A58" s="2">
        <v>3</v>
      </c>
      <c r="B58" s="2">
        <v>3</v>
      </c>
      <c r="C58" s="2">
        <v>1</v>
      </c>
      <c r="D58" s="2">
        <v>2</v>
      </c>
      <c r="E58" s="2">
        <v>3</v>
      </c>
      <c r="F58" s="2">
        <v>3</v>
      </c>
      <c r="G58" s="2">
        <v>1</v>
      </c>
      <c r="H58" s="2">
        <v>2</v>
      </c>
      <c r="I58" s="2">
        <v>2</v>
      </c>
      <c r="J58" s="2">
        <v>4</v>
      </c>
      <c r="K58" s="1">
        <f t="shared" si="0"/>
        <v>24</v>
      </c>
      <c r="L58" s="18" t="str">
        <f t="shared" si="1"/>
        <v>TINGGI</v>
      </c>
      <c r="M58" s="18" t="str">
        <f t="shared" si="2"/>
        <v>TINGGI</v>
      </c>
    </row>
    <row r="59" spans="1:13" x14ac:dyDescent="0.25">
      <c r="A59" s="1">
        <v>3</v>
      </c>
      <c r="B59" s="1">
        <v>3</v>
      </c>
      <c r="C59" s="1">
        <v>2</v>
      </c>
      <c r="D59" s="1">
        <v>3</v>
      </c>
      <c r="E59" s="1">
        <v>2</v>
      </c>
      <c r="F59" s="1">
        <v>3</v>
      </c>
      <c r="G59" s="1">
        <v>3</v>
      </c>
      <c r="H59" s="1">
        <v>2</v>
      </c>
      <c r="I59" s="1">
        <v>2</v>
      </c>
      <c r="J59" s="1">
        <v>2</v>
      </c>
      <c r="K59" s="1">
        <f t="shared" si="0"/>
        <v>25</v>
      </c>
      <c r="L59" s="18" t="str">
        <f t="shared" si="1"/>
        <v>TINGGI</v>
      </c>
      <c r="M59" s="18" t="str">
        <f t="shared" si="2"/>
        <v>TINGGI</v>
      </c>
    </row>
    <row r="60" spans="1:13" x14ac:dyDescent="0.25">
      <c r="A60" s="2">
        <v>3</v>
      </c>
      <c r="B60" s="2">
        <v>3</v>
      </c>
      <c r="C60" s="2">
        <v>3</v>
      </c>
      <c r="D60" s="2">
        <v>3</v>
      </c>
      <c r="E60" s="2">
        <v>2</v>
      </c>
      <c r="F60" s="2">
        <v>4</v>
      </c>
      <c r="G60" s="2">
        <v>2</v>
      </c>
      <c r="H60" s="2">
        <v>2</v>
      </c>
      <c r="I60" s="2">
        <v>2</v>
      </c>
      <c r="J60" s="2">
        <v>2</v>
      </c>
      <c r="K60" s="1">
        <f t="shared" si="0"/>
        <v>26</v>
      </c>
      <c r="L60" s="18" t="str">
        <f t="shared" si="1"/>
        <v>TINGGI</v>
      </c>
      <c r="M60" s="18" t="str">
        <f t="shared" si="2"/>
        <v>TINGGI</v>
      </c>
    </row>
    <row r="61" spans="1:13" x14ac:dyDescent="0.25">
      <c r="A61" s="1">
        <v>2</v>
      </c>
      <c r="B61" s="1">
        <v>3</v>
      </c>
      <c r="C61" s="1">
        <v>2</v>
      </c>
      <c r="D61" s="1">
        <v>2</v>
      </c>
      <c r="E61" s="1">
        <v>3</v>
      </c>
      <c r="F61" s="1">
        <v>2</v>
      </c>
      <c r="G61" s="1">
        <v>2</v>
      </c>
      <c r="H61" s="1">
        <v>2</v>
      </c>
      <c r="I61" s="1">
        <v>2</v>
      </c>
      <c r="J61" s="1">
        <v>3</v>
      </c>
      <c r="K61" s="1">
        <f t="shared" si="0"/>
        <v>23</v>
      </c>
      <c r="L61" s="18" t="str">
        <f t="shared" si="1"/>
        <v>SEDANG</v>
      </c>
      <c r="M61" s="18" t="str">
        <f t="shared" si="2"/>
        <v>TINGGI</v>
      </c>
    </row>
    <row r="62" spans="1:13" x14ac:dyDescent="0.25">
      <c r="A62" s="2">
        <v>2</v>
      </c>
      <c r="B62" s="2">
        <v>2</v>
      </c>
      <c r="C62" s="2">
        <v>2</v>
      </c>
      <c r="D62" s="2">
        <v>1</v>
      </c>
      <c r="E62" s="2">
        <v>3</v>
      </c>
      <c r="F62" s="2">
        <v>3</v>
      </c>
      <c r="G62" s="2">
        <v>2</v>
      </c>
      <c r="H62" s="2">
        <v>3</v>
      </c>
      <c r="I62" s="2">
        <v>2</v>
      </c>
      <c r="J62" s="2">
        <v>3</v>
      </c>
      <c r="K62" s="1">
        <f t="shared" si="0"/>
        <v>23</v>
      </c>
      <c r="L62" s="18" t="str">
        <f t="shared" si="1"/>
        <v>SEDANG</v>
      </c>
      <c r="M62" s="18" t="str">
        <f t="shared" si="2"/>
        <v>TINGGI</v>
      </c>
    </row>
    <row r="63" spans="1:13" x14ac:dyDescent="0.25">
      <c r="A63" s="1">
        <v>2</v>
      </c>
      <c r="B63" s="1">
        <v>3</v>
      </c>
      <c r="C63" s="1">
        <v>2</v>
      </c>
      <c r="D63" s="1">
        <v>3</v>
      </c>
      <c r="E63" s="1">
        <v>2</v>
      </c>
      <c r="F63" s="1">
        <v>2</v>
      </c>
      <c r="G63" s="1">
        <v>3</v>
      </c>
      <c r="H63" s="1">
        <v>2</v>
      </c>
      <c r="I63" s="1">
        <v>2</v>
      </c>
      <c r="J63" s="1">
        <v>2</v>
      </c>
      <c r="K63" s="1">
        <f t="shared" si="0"/>
        <v>23</v>
      </c>
      <c r="L63" s="18" t="str">
        <f t="shared" si="1"/>
        <v>SEDANG</v>
      </c>
      <c r="M63" s="18" t="str">
        <f t="shared" si="2"/>
        <v>TINGGI</v>
      </c>
    </row>
    <row r="64" spans="1:13" x14ac:dyDescent="0.25">
      <c r="A64" s="2">
        <v>3</v>
      </c>
      <c r="B64" s="2">
        <v>3</v>
      </c>
      <c r="C64" s="2">
        <v>2</v>
      </c>
      <c r="D64" s="2">
        <v>3</v>
      </c>
      <c r="E64" s="2">
        <v>1</v>
      </c>
      <c r="F64" s="2">
        <v>3</v>
      </c>
      <c r="G64" s="2">
        <v>4</v>
      </c>
      <c r="H64" s="2">
        <v>2</v>
      </c>
      <c r="I64" s="2">
        <v>2</v>
      </c>
      <c r="J64" s="2">
        <v>1</v>
      </c>
      <c r="K64" s="1">
        <f t="shared" si="0"/>
        <v>24</v>
      </c>
      <c r="L64" s="18" t="str">
        <f t="shared" si="1"/>
        <v>TINGGI</v>
      </c>
      <c r="M64" s="18" t="str">
        <f t="shared" si="2"/>
        <v>TINGGI</v>
      </c>
    </row>
    <row r="65" spans="1:13" x14ac:dyDescent="0.25">
      <c r="A65" s="1">
        <v>4</v>
      </c>
      <c r="B65" s="1">
        <v>2</v>
      </c>
      <c r="C65" s="1">
        <v>3</v>
      </c>
      <c r="D65" s="1">
        <v>3</v>
      </c>
      <c r="E65" s="1">
        <v>1</v>
      </c>
      <c r="F65" s="1">
        <v>1</v>
      </c>
      <c r="G65" s="1">
        <v>2</v>
      </c>
      <c r="H65" s="1">
        <v>2</v>
      </c>
      <c r="I65" s="1">
        <v>1</v>
      </c>
      <c r="J65" s="1">
        <v>1</v>
      </c>
      <c r="K65" s="1">
        <f t="shared" si="0"/>
        <v>20</v>
      </c>
      <c r="L65" s="18" t="str">
        <f t="shared" si="1"/>
        <v>SEDANG</v>
      </c>
      <c r="M65" s="18" t="str">
        <f t="shared" si="2"/>
        <v>SEDANG</v>
      </c>
    </row>
    <row r="66" spans="1:13" x14ac:dyDescent="0.25">
      <c r="A66" s="2">
        <v>3</v>
      </c>
      <c r="B66" s="2">
        <v>4</v>
      </c>
      <c r="C66" s="2">
        <v>2</v>
      </c>
      <c r="D66" s="2">
        <v>3</v>
      </c>
      <c r="E66" s="2">
        <v>2</v>
      </c>
      <c r="F66" s="2">
        <v>2</v>
      </c>
      <c r="G66" s="2">
        <v>2</v>
      </c>
      <c r="H66" s="2">
        <v>2</v>
      </c>
      <c r="I66" s="2">
        <v>2</v>
      </c>
      <c r="J66" s="2">
        <v>2</v>
      </c>
      <c r="K66" s="1">
        <f t="shared" si="0"/>
        <v>24</v>
      </c>
      <c r="L66" s="18" t="str">
        <f t="shared" si="1"/>
        <v>TINGGI</v>
      </c>
      <c r="M66" s="18" t="str">
        <f t="shared" si="2"/>
        <v>TINGGI</v>
      </c>
    </row>
    <row r="67" spans="1:13" x14ac:dyDescent="0.25">
      <c r="A67" s="3">
        <v>4</v>
      </c>
      <c r="B67" s="3">
        <v>3</v>
      </c>
      <c r="C67" s="3">
        <v>2</v>
      </c>
      <c r="D67" s="3">
        <v>2</v>
      </c>
      <c r="E67" s="3">
        <v>3</v>
      </c>
      <c r="F67" s="3">
        <v>2</v>
      </c>
      <c r="G67" s="3">
        <v>2</v>
      </c>
      <c r="H67" s="3">
        <v>1</v>
      </c>
      <c r="I67" s="3">
        <v>2</v>
      </c>
      <c r="J67" s="3">
        <v>3</v>
      </c>
      <c r="K67" s="1">
        <f t="shared" si="0"/>
        <v>24</v>
      </c>
      <c r="L67" s="18" t="str">
        <f t="shared" si="1"/>
        <v>TINGGI</v>
      </c>
      <c r="M67" s="18" t="str">
        <f t="shared" si="2"/>
        <v>TINGGI</v>
      </c>
    </row>
    <row r="68" spans="1:13" x14ac:dyDescent="0.25">
      <c r="A68" s="4">
        <v>2</v>
      </c>
      <c r="B68" s="4">
        <v>2</v>
      </c>
      <c r="C68" s="4">
        <v>2</v>
      </c>
      <c r="D68" s="4">
        <v>2</v>
      </c>
      <c r="E68" s="4">
        <v>2</v>
      </c>
      <c r="F68" s="4">
        <v>3</v>
      </c>
      <c r="G68" s="4">
        <v>2</v>
      </c>
      <c r="H68" s="4">
        <v>2</v>
      </c>
      <c r="I68" s="4">
        <v>2</v>
      </c>
      <c r="J68" s="4">
        <v>2</v>
      </c>
      <c r="K68" s="1">
        <f t="shared" si="0"/>
        <v>21</v>
      </c>
      <c r="L68" s="18" t="str">
        <f t="shared" si="1"/>
        <v>SEDANG</v>
      </c>
      <c r="M68" s="18" t="str">
        <f t="shared" si="2"/>
        <v>SEDANG</v>
      </c>
    </row>
    <row r="69" spans="1:13" x14ac:dyDescent="0.25">
      <c r="A69" s="3">
        <v>4</v>
      </c>
      <c r="B69" s="3">
        <v>4</v>
      </c>
      <c r="C69" s="3">
        <v>3</v>
      </c>
      <c r="D69" s="3">
        <v>3</v>
      </c>
      <c r="E69" s="3">
        <v>2</v>
      </c>
      <c r="F69" s="3">
        <v>2</v>
      </c>
      <c r="G69" s="3">
        <v>3</v>
      </c>
      <c r="H69" s="3">
        <v>2</v>
      </c>
      <c r="I69" s="3">
        <v>2</v>
      </c>
      <c r="J69" s="3">
        <v>2</v>
      </c>
      <c r="K69" s="1">
        <f t="shared" si="0"/>
        <v>27</v>
      </c>
      <c r="L69" s="18" t="str">
        <f t="shared" si="1"/>
        <v>TINGGI</v>
      </c>
      <c r="M69" s="18" t="str">
        <f t="shared" si="2"/>
        <v>TINGGI</v>
      </c>
    </row>
    <row r="70" spans="1:13" x14ac:dyDescent="0.25">
      <c r="A70" s="4">
        <v>4</v>
      </c>
      <c r="B70" s="4">
        <v>3</v>
      </c>
      <c r="C70" s="4">
        <v>4</v>
      </c>
      <c r="D70" s="4">
        <v>2</v>
      </c>
      <c r="E70" s="4">
        <v>2</v>
      </c>
      <c r="F70" s="4">
        <v>3</v>
      </c>
      <c r="G70" s="4">
        <v>4</v>
      </c>
      <c r="H70" s="4">
        <v>3</v>
      </c>
      <c r="I70" s="4">
        <v>2</v>
      </c>
      <c r="J70" s="4">
        <v>2</v>
      </c>
      <c r="K70" s="1">
        <f t="shared" si="0"/>
        <v>29</v>
      </c>
      <c r="L70" s="18" t="str">
        <f t="shared" si="1"/>
        <v>TINGGI</v>
      </c>
      <c r="M70" s="18" t="str">
        <f t="shared" si="2"/>
        <v>SANGAT TINGGI</v>
      </c>
    </row>
    <row r="71" spans="1:13" x14ac:dyDescent="0.25">
      <c r="A71" s="3">
        <v>3</v>
      </c>
      <c r="B71" s="3">
        <v>2</v>
      </c>
      <c r="C71" s="3">
        <v>2</v>
      </c>
      <c r="D71" s="3">
        <v>3</v>
      </c>
      <c r="E71" s="3">
        <v>2</v>
      </c>
      <c r="F71" s="3">
        <v>3</v>
      </c>
      <c r="G71" s="3">
        <v>3</v>
      </c>
      <c r="H71" s="3">
        <v>3</v>
      </c>
      <c r="I71" s="3">
        <v>3</v>
      </c>
      <c r="J71" s="3">
        <v>2</v>
      </c>
      <c r="K71" s="1">
        <f t="shared" si="0"/>
        <v>26</v>
      </c>
      <c r="L71" s="18" t="str">
        <f t="shared" si="1"/>
        <v>TINGGI</v>
      </c>
      <c r="M71" s="18" t="str">
        <f t="shared" si="2"/>
        <v>TINGGI</v>
      </c>
    </row>
    <row r="72" spans="1:13" x14ac:dyDescent="0.25">
      <c r="A72" s="4">
        <v>3</v>
      </c>
      <c r="B72" s="4">
        <v>2</v>
      </c>
      <c r="C72" s="4">
        <v>2</v>
      </c>
      <c r="D72" s="4">
        <v>3</v>
      </c>
      <c r="E72" s="4">
        <v>3</v>
      </c>
      <c r="F72" s="4">
        <v>3</v>
      </c>
      <c r="G72" s="4">
        <v>2</v>
      </c>
      <c r="H72" s="4">
        <v>3</v>
      </c>
      <c r="I72" s="4">
        <v>3</v>
      </c>
      <c r="J72" s="4">
        <v>2</v>
      </c>
      <c r="K72" s="1">
        <f t="shared" si="0"/>
        <v>26</v>
      </c>
      <c r="L72" s="18" t="str">
        <f t="shared" si="1"/>
        <v>TINGGI</v>
      </c>
      <c r="M72" s="18" t="str">
        <f t="shared" si="2"/>
        <v>TINGGI</v>
      </c>
    </row>
    <row r="73" spans="1:13" x14ac:dyDescent="0.25">
      <c r="A73" s="1">
        <v>3</v>
      </c>
      <c r="B73" s="1">
        <v>3</v>
      </c>
      <c r="C73" s="1">
        <v>2</v>
      </c>
      <c r="D73" s="1">
        <v>2</v>
      </c>
      <c r="E73" s="1">
        <v>2</v>
      </c>
      <c r="F73" s="1">
        <v>2</v>
      </c>
      <c r="G73" s="1">
        <v>3</v>
      </c>
      <c r="H73" s="1">
        <v>2</v>
      </c>
      <c r="I73" s="1">
        <v>2</v>
      </c>
      <c r="J73" s="1">
        <v>2</v>
      </c>
      <c r="K73" s="1">
        <f t="shared" si="0"/>
        <v>23</v>
      </c>
      <c r="L73" s="18" t="str">
        <f t="shared" si="1"/>
        <v>SEDANG</v>
      </c>
      <c r="M73" s="18" t="str">
        <f t="shared" si="2"/>
        <v>TINGGI</v>
      </c>
    </row>
    <row r="74" spans="1:13" x14ac:dyDescent="0.25">
      <c r="A74" s="2">
        <v>3</v>
      </c>
      <c r="B74" s="2">
        <v>2</v>
      </c>
      <c r="C74" s="2">
        <v>3</v>
      </c>
      <c r="D74" s="2">
        <v>2</v>
      </c>
      <c r="E74" s="2">
        <v>3</v>
      </c>
      <c r="F74" s="2">
        <v>3</v>
      </c>
      <c r="G74" s="2">
        <v>3</v>
      </c>
      <c r="H74" s="2">
        <v>3</v>
      </c>
      <c r="I74" s="2">
        <v>2</v>
      </c>
      <c r="J74" s="2">
        <v>3</v>
      </c>
      <c r="K74" s="1">
        <f t="shared" si="0"/>
        <v>27</v>
      </c>
      <c r="L74" s="18" t="str">
        <f t="shared" si="1"/>
        <v>TINGGI</v>
      </c>
      <c r="M74" s="18" t="str">
        <f t="shared" si="2"/>
        <v>TINGGI</v>
      </c>
    </row>
    <row r="75" spans="1:13" x14ac:dyDescent="0.25">
      <c r="A75" s="1">
        <v>2</v>
      </c>
      <c r="B75" s="1">
        <v>3</v>
      </c>
      <c r="C75" s="1">
        <v>1</v>
      </c>
      <c r="D75" s="1">
        <v>3</v>
      </c>
      <c r="E75" s="1">
        <v>1</v>
      </c>
      <c r="F75" s="1">
        <v>1</v>
      </c>
      <c r="G75" s="1">
        <v>2</v>
      </c>
      <c r="H75" s="1">
        <v>3</v>
      </c>
      <c r="I75" s="1">
        <v>2</v>
      </c>
      <c r="J75" s="1">
        <v>2</v>
      </c>
      <c r="K75" s="1">
        <f t="shared" si="0"/>
        <v>20</v>
      </c>
      <c r="L75" s="18" t="str">
        <f t="shared" si="1"/>
        <v>SEDANG</v>
      </c>
      <c r="M75" s="18" t="str">
        <f t="shared" si="2"/>
        <v>SEDANG</v>
      </c>
    </row>
    <row r="76" spans="1:13" x14ac:dyDescent="0.25">
      <c r="A76" s="4">
        <v>3</v>
      </c>
      <c r="B76" s="4">
        <v>2</v>
      </c>
      <c r="C76" s="4">
        <v>2</v>
      </c>
      <c r="D76" s="4">
        <v>3</v>
      </c>
      <c r="E76" s="4">
        <v>3</v>
      </c>
      <c r="F76" s="4">
        <v>3</v>
      </c>
      <c r="G76" s="4">
        <v>2</v>
      </c>
      <c r="H76" s="4">
        <v>2</v>
      </c>
      <c r="I76" s="4">
        <v>2</v>
      </c>
      <c r="J76" s="4">
        <v>3</v>
      </c>
      <c r="K76" s="1">
        <f t="shared" si="0"/>
        <v>25</v>
      </c>
      <c r="L76" s="18" t="str">
        <f t="shared" si="1"/>
        <v>TINGGI</v>
      </c>
      <c r="M76" s="18" t="str">
        <f t="shared" si="2"/>
        <v>TINGGI</v>
      </c>
    </row>
    <row r="77" spans="1:13" x14ac:dyDescent="0.25">
      <c r="A77" s="3">
        <v>4</v>
      </c>
      <c r="B77" s="3">
        <v>4</v>
      </c>
      <c r="C77" s="3">
        <v>3</v>
      </c>
      <c r="D77" s="3">
        <v>2</v>
      </c>
      <c r="E77" s="3">
        <v>3</v>
      </c>
      <c r="F77" s="3">
        <v>3</v>
      </c>
      <c r="G77" s="3">
        <v>3</v>
      </c>
      <c r="H77" s="3">
        <v>2</v>
      </c>
      <c r="I77" s="3">
        <v>2</v>
      </c>
      <c r="J77" s="3">
        <v>3</v>
      </c>
      <c r="K77" s="1">
        <f t="shared" si="0"/>
        <v>29</v>
      </c>
      <c r="L77" s="18" t="str">
        <f t="shared" si="1"/>
        <v>TINGGI</v>
      </c>
      <c r="M77" s="18" t="str">
        <f t="shared" si="2"/>
        <v>SANGAT TINGGI</v>
      </c>
    </row>
    <row r="78" spans="1:13" x14ac:dyDescent="0.25">
      <c r="A78" s="4">
        <v>4</v>
      </c>
      <c r="B78" s="4">
        <v>4</v>
      </c>
      <c r="C78" s="4">
        <v>4</v>
      </c>
      <c r="D78" s="4">
        <v>3</v>
      </c>
      <c r="E78" s="4">
        <v>3</v>
      </c>
      <c r="F78" s="4">
        <v>4</v>
      </c>
      <c r="G78" s="4">
        <v>3</v>
      </c>
      <c r="H78" s="4">
        <v>4</v>
      </c>
      <c r="I78" s="4">
        <v>3</v>
      </c>
      <c r="J78" s="4">
        <v>4</v>
      </c>
      <c r="K78" s="1">
        <f t="shared" ref="K78:K141" si="3">SUM(A78:J78)</f>
        <v>36</v>
      </c>
      <c r="L78" s="18" t="str">
        <f t="shared" ref="L78:L141" si="4">IF(K78&gt;=30,"SANGAT TINGGI",IF(K78&gt;23.33,"TINGGI",IF(K78&gt;16.67,"SEDANG",IF(K78&gt;10,"RENDAH","SANGAT RENDAH"))))</f>
        <v>SANGAT TINGGI</v>
      </c>
      <c r="M78" s="18" t="str">
        <f t="shared" ref="M78:M141" si="5">IF(K78&gt;=27.4,"SANGAT TINGGI",IF(K78&gt;22.46,"TINGGI",IF(K78&gt;17.53,"SEDANG",IF(K78&gt;12.6,"RENDAH","SANGAT RENDAH"))))</f>
        <v>SANGAT TINGGI</v>
      </c>
    </row>
    <row r="79" spans="1:13" x14ac:dyDescent="0.25">
      <c r="A79" s="3">
        <v>3</v>
      </c>
      <c r="B79" s="3">
        <v>3</v>
      </c>
      <c r="C79" s="3">
        <v>2</v>
      </c>
      <c r="D79" s="3">
        <v>4</v>
      </c>
      <c r="E79" s="3">
        <v>2</v>
      </c>
      <c r="F79" s="3">
        <v>2</v>
      </c>
      <c r="G79" s="3">
        <v>2</v>
      </c>
      <c r="H79" s="3">
        <v>2</v>
      </c>
      <c r="I79" s="3">
        <v>2</v>
      </c>
      <c r="J79" s="3">
        <v>2</v>
      </c>
      <c r="K79" s="1">
        <f t="shared" si="3"/>
        <v>24</v>
      </c>
      <c r="L79" s="18" t="str">
        <f t="shared" si="4"/>
        <v>TINGGI</v>
      </c>
      <c r="M79" s="18" t="str">
        <f t="shared" si="5"/>
        <v>TINGGI</v>
      </c>
    </row>
    <row r="80" spans="1:13" x14ac:dyDescent="0.25">
      <c r="A80" s="2">
        <v>2</v>
      </c>
      <c r="B80" s="2">
        <v>2</v>
      </c>
      <c r="C80" s="2">
        <v>2</v>
      </c>
      <c r="D80" s="2">
        <v>1</v>
      </c>
      <c r="E80" s="2">
        <v>1</v>
      </c>
      <c r="F80" s="2">
        <v>1</v>
      </c>
      <c r="G80" s="2">
        <v>2</v>
      </c>
      <c r="H80" s="2">
        <v>1</v>
      </c>
      <c r="I80" s="2">
        <v>1</v>
      </c>
      <c r="J80" s="2">
        <v>1</v>
      </c>
      <c r="K80" s="1">
        <f t="shared" si="3"/>
        <v>14</v>
      </c>
      <c r="L80" s="18" t="str">
        <f t="shared" si="4"/>
        <v>RENDAH</v>
      </c>
      <c r="M80" s="18" t="str">
        <f t="shared" si="5"/>
        <v>RENDAH</v>
      </c>
    </row>
    <row r="81" spans="1:13" x14ac:dyDescent="0.25">
      <c r="A81" s="1">
        <v>3</v>
      </c>
      <c r="B81" s="1">
        <v>1</v>
      </c>
      <c r="C81" s="1">
        <v>2</v>
      </c>
      <c r="D81" s="1">
        <v>3</v>
      </c>
      <c r="E81" s="1">
        <v>4</v>
      </c>
      <c r="F81" s="1">
        <v>2</v>
      </c>
      <c r="G81" s="1">
        <v>2</v>
      </c>
      <c r="H81" s="1">
        <v>2</v>
      </c>
      <c r="I81" s="1">
        <v>2</v>
      </c>
      <c r="J81" s="1">
        <v>4</v>
      </c>
      <c r="K81" s="1">
        <f t="shared" si="3"/>
        <v>25</v>
      </c>
      <c r="L81" s="18" t="str">
        <f t="shared" si="4"/>
        <v>TINGGI</v>
      </c>
      <c r="M81" s="18" t="str">
        <f t="shared" si="5"/>
        <v>TINGGI</v>
      </c>
    </row>
    <row r="82" spans="1:13" x14ac:dyDescent="0.25">
      <c r="A82" s="2">
        <v>2</v>
      </c>
      <c r="B82" s="2">
        <v>3</v>
      </c>
      <c r="C82" s="2">
        <v>2</v>
      </c>
      <c r="D82" s="2">
        <v>2</v>
      </c>
      <c r="E82" s="2">
        <v>3</v>
      </c>
      <c r="F82" s="2">
        <v>2</v>
      </c>
      <c r="G82" s="2">
        <v>1</v>
      </c>
      <c r="H82" s="2">
        <v>2</v>
      </c>
      <c r="I82" s="2">
        <v>2</v>
      </c>
      <c r="J82" s="2">
        <v>3</v>
      </c>
      <c r="K82" s="1">
        <f t="shared" si="3"/>
        <v>22</v>
      </c>
      <c r="L82" s="18" t="str">
        <f t="shared" si="4"/>
        <v>SEDANG</v>
      </c>
      <c r="M82" s="18" t="str">
        <f t="shared" si="5"/>
        <v>SEDANG</v>
      </c>
    </row>
    <row r="83" spans="1:13" x14ac:dyDescent="0.25">
      <c r="A83" s="1">
        <v>3</v>
      </c>
      <c r="B83" s="1">
        <v>4</v>
      </c>
      <c r="C83" s="1">
        <v>3</v>
      </c>
      <c r="D83" s="1">
        <v>2</v>
      </c>
      <c r="E83" s="1">
        <v>4</v>
      </c>
      <c r="F83" s="1">
        <v>2</v>
      </c>
      <c r="G83" s="1">
        <v>2</v>
      </c>
      <c r="H83" s="1">
        <v>2</v>
      </c>
      <c r="I83" s="1">
        <v>2</v>
      </c>
      <c r="J83" s="1">
        <v>3</v>
      </c>
      <c r="K83" s="1">
        <f t="shared" si="3"/>
        <v>27</v>
      </c>
      <c r="L83" s="18" t="str">
        <f t="shared" si="4"/>
        <v>TINGGI</v>
      </c>
      <c r="M83" s="18" t="str">
        <f t="shared" si="5"/>
        <v>TINGGI</v>
      </c>
    </row>
    <row r="84" spans="1:13" x14ac:dyDescent="0.25">
      <c r="A84" s="2">
        <v>2</v>
      </c>
      <c r="B84" s="2">
        <v>3</v>
      </c>
      <c r="C84" s="2">
        <v>2</v>
      </c>
      <c r="D84" s="2">
        <v>2</v>
      </c>
      <c r="E84" s="2">
        <v>1</v>
      </c>
      <c r="F84" s="2">
        <v>3</v>
      </c>
      <c r="G84" s="2">
        <v>2</v>
      </c>
      <c r="H84" s="2">
        <v>2</v>
      </c>
      <c r="I84" s="2">
        <v>2</v>
      </c>
      <c r="J84" s="2">
        <v>2</v>
      </c>
      <c r="K84" s="1">
        <f t="shared" si="3"/>
        <v>21</v>
      </c>
      <c r="L84" s="18" t="str">
        <f t="shared" si="4"/>
        <v>SEDANG</v>
      </c>
      <c r="M84" s="18" t="str">
        <f t="shared" si="5"/>
        <v>SEDANG</v>
      </c>
    </row>
    <row r="85" spans="1:13" x14ac:dyDescent="0.25">
      <c r="A85" s="1">
        <v>4</v>
      </c>
      <c r="B85" s="1">
        <v>3</v>
      </c>
      <c r="C85" s="1">
        <v>3</v>
      </c>
      <c r="D85" s="1">
        <v>3</v>
      </c>
      <c r="E85" s="1">
        <v>3</v>
      </c>
      <c r="F85" s="1">
        <v>3</v>
      </c>
      <c r="G85" s="1">
        <v>3</v>
      </c>
      <c r="H85" s="1">
        <v>4</v>
      </c>
      <c r="I85" s="1">
        <v>2</v>
      </c>
      <c r="J85" s="1">
        <v>2</v>
      </c>
      <c r="K85" s="1">
        <f t="shared" si="3"/>
        <v>30</v>
      </c>
      <c r="L85" s="18" t="str">
        <f t="shared" si="4"/>
        <v>SANGAT TINGGI</v>
      </c>
      <c r="M85" s="18" t="str">
        <f t="shared" si="5"/>
        <v>SANGAT TINGGI</v>
      </c>
    </row>
    <row r="86" spans="1:13" x14ac:dyDescent="0.25">
      <c r="A86" s="2">
        <v>2</v>
      </c>
      <c r="B86" s="2">
        <v>2</v>
      </c>
      <c r="C86" s="2">
        <v>2</v>
      </c>
      <c r="D86" s="2">
        <v>2</v>
      </c>
      <c r="E86" s="2">
        <v>2</v>
      </c>
      <c r="F86" s="2">
        <v>1</v>
      </c>
      <c r="G86" s="2">
        <v>2</v>
      </c>
      <c r="H86" s="2">
        <v>2</v>
      </c>
      <c r="I86" s="2">
        <v>2</v>
      </c>
      <c r="J86" s="2">
        <v>4</v>
      </c>
      <c r="K86" s="1">
        <f t="shared" si="3"/>
        <v>21</v>
      </c>
      <c r="L86" s="18" t="str">
        <f t="shared" si="4"/>
        <v>SEDANG</v>
      </c>
      <c r="M86" s="18" t="str">
        <f t="shared" si="5"/>
        <v>SEDANG</v>
      </c>
    </row>
    <row r="87" spans="1:13" x14ac:dyDescent="0.25">
      <c r="A87" s="1">
        <v>3</v>
      </c>
      <c r="B87" s="1">
        <v>2</v>
      </c>
      <c r="C87" s="1">
        <v>2</v>
      </c>
      <c r="D87" s="1">
        <v>2</v>
      </c>
      <c r="E87" s="1">
        <v>2</v>
      </c>
      <c r="F87" s="1">
        <v>2</v>
      </c>
      <c r="G87" s="1">
        <v>1</v>
      </c>
      <c r="H87" s="1">
        <v>2</v>
      </c>
      <c r="I87" s="1">
        <v>2</v>
      </c>
      <c r="J87" s="1">
        <v>2</v>
      </c>
      <c r="K87" s="1">
        <f t="shared" si="3"/>
        <v>20</v>
      </c>
      <c r="L87" s="18" t="str">
        <f t="shared" si="4"/>
        <v>SEDANG</v>
      </c>
      <c r="M87" s="18" t="str">
        <f t="shared" si="5"/>
        <v>SEDANG</v>
      </c>
    </row>
    <row r="88" spans="1:13" x14ac:dyDescent="0.25">
      <c r="A88" s="4">
        <v>4</v>
      </c>
      <c r="B88" s="4">
        <v>3</v>
      </c>
      <c r="C88" s="4">
        <v>4</v>
      </c>
      <c r="D88" s="4">
        <v>2</v>
      </c>
      <c r="E88" s="4">
        <v>2</v>
      </c>
      <c r="F88" s="4">
        <v>2</v>
      </c>
      <c r="G88" s="4">
        <v>2</v>
      </c>
      <c r="H88" s="4">
        <v>2</v>
      </c>
      <c r="I88" s="4">
        <v>2</v>
      </c>
      <c r="J88" s="4">
        <v>2</v>
      </c>
      <c r="K88" s="1">
        <f t="shared" si="3"/>
        <v>25</v>
      </c>
      <c r="L88" s="18" t="str">
        <f t="shared" si="4"/>
        <v>TINGGI</v>
      </c>
      <c r="M88" s="18" t="str">
        <f t="shared" si="5"/>
        <v>TINGGI</v>
      </c>
    </row>
    <row r="89" spans="1:13" x14ac:dyDescent="0.25">
      <c r="A89" s="3">
        <v>3</v>
      </c>
      <c r="B89" s="3">
        <v>2</v>
      </c>
      <c r="C89" s="3">
        <v>3</v>
      </c>
      <c r="D89" s="3">
        <v>4</v>
      </c>
      <c r="E89" s="3">
        <v>2</v>
      </c>
      <c r="F89" s="3">
        <v>2</v>
      </c>
      <c r="G89" s="3">
        <v>3</v>
      </c>
      <c r="H89" s="3">
        <v>2</v>
      </c>
      <c r="I89" s="3">
        <v>1</v>
      </c>
      <c r="J89" s="3">
        <v>2</v>
      </c>
      <c r="K89" s="1">
        <f t="shared" si="3"/>
        <v>24</v>
      </c>
      <c r="L89" s="18" t="str">
        <f t="shared" si="4"/>
        <v>TINGGI</v>
      </c>
      <c r="M89" s="18" t="str">
        <f t="shared" si="5"/>
        <v>TINGGI</v>
      </c>
    </row>
    <row r="90" spans="1:13" x14ac:dyDescent="0.25">
      <c r="A90" s="4">
        <v>2</v>
      </c>
      <c r="B90" s="4">
        <v>3</v>
      </c>
      <c r="C90" s="4">
        <v>2</v>
      </c>
      <c r="D90" s="4">
        <v>2</v>
      </c>
      <c r="E90" s="4">
        <v>2</v>
      </c>
      <c r="F90" s="4">
        <v>2</v>
      </c>
      <c r="G90" s="4">
        <v>2</v>
      </c>
      <c r="H90" s="4">
        <v>2</v>
      </c>
      <c r="I90" s="4">
        <v>2</v>
      </c>
      <c r="J90" s="4">
        <v>2</v>
      </c>
      <c r="K90" s="1">
        <f t="shared" si="3"/>
        <v>21</v>
      </c>
      <c r="L90" s="18" t="str">
        <f t="shared" si="4"/>
        <v>SEDANG</v>
      </c>
      <c r="M90" s="18" t="str">
        <f t="shared" si="5"/>
        <v>SEDANG</v>
      </c>
    </row>
    <row r="91" spans="1:13" x14ac:dyDescent="0.25">
      <c r="A91" s="3">
        <v>4</v>
      </c>
      <c r="B91" s="3">
        <v>3</v>
      </c>
      <c r="C91" s="3">
        <v>4</v>
      </c>
      <c r="D91" s="3">
        <v>3</v>
      </c>
      <c r="E91" s="3">
        <v>2</v>
      </c>
      <c r="F91" s="3">
        <v>2</v>
      </c>
      <c r="G91" s="3">
        <v>3</v>
      </c>
      <c r="H91" s="3">
        <v>2</v>
      </c>
      <c r="I91" s="3">
        <v>2</v>
      </c>
      <c r="J91" s="3">
        <v>2</v>
      </c>
      <c r="K91" s="1">
        <f t="shared" si="3"/>
        <v>27</v>
      </c>
      <c r="L91" s="18" t="str">
        <f t="shared" si="4"/>
        <v>TINGGI</v>
      </c>
      <c r="M91" s="18" t="str">
        <f t="shared" si="5"/>
        <v>TINGGI</v>
      </c>
    </row>
    <row r="92" spans="1:13" x14ac:dyDescent="0.25">
      <c r="A92" s="4">
        <v>4</v>
      </c>
      <c r="B92" s="4">
        <v>4</v>
      </c>
      <c r="C92" s="4">
        <v>4</v>
      </c>
      <c r="D92" s="4">
        <v>3</v>
      </c>
      <c r="E92" s="4">
        <v>4</v>
      </c>
      <c r="F92" s="4">
        <v>4</v>
      </c>
      <c r="G92" s="4">
        <v>4</v>
      </c>
      <c r="H92" s="4">
        <v>3</v>
      </c>
      <c r="I92" s="4">
        <v>3</v>
      </c>
      <c r="J92" s="4">
        <v>3</v>
      </c>
      <c r="K92" s="1">
        <f t="shared" si="3"/>
        <v>36</v>
      </c>
      <c r="L92" s="18" t="str">
        <f t="shared" si="4"/>
        <v>SANGAT TINGGI</v>
      </c>
      <c r="M92" s="18" t="str">
        <f t="shared" si="5"/>
        <v>SANGAT TINGGI</v>
      </c>
    </row>
    <row r="93" spans="1:13" x14ac:dyDescent="0.25">
      <c r="A93" s="1">
        <v>4</v>
      </c>
      <c r="B93" s="1">
        <v>2</v>
      </c>
      <c r="C93" s="1">
        <v>2</v>
      </c>
      <c r="D93" s="1">
        <v>2</v>
      </c>
      <c r="E93" s="1">
        <v>2</v>
      </c>
      <c r="F93" s="1">
        <v>4</v>
      </c>
      <c r="G93" s="1">
        <v>2</v>
      </c>
      <c r="H93" s="1">
        <v>2</v>
      </c>
      <c r="I93" s="1">
        <v>2</v>
      </c>
      <c r="J93" s="1">
        <v>2</v>
      </c>
      <c r="K93" s="1">
        <f t="shared" si="3"/>
        <v>24</v>
      </c>
      <c r="L93" s="18" t="str">
        <f t="shared" si="4"/>
        <v>TINGGI</v>
      </c>
      <c r="M93" s="18" t="str">
        <f t="shared" si="5"/>
        <v>TINGGI</v>
      </c>
    </row>
    <row r="94" spans="1:13" x14ac:dyDescent="0.25">
      <c r="A94" s="2">
        <v>3</v>
      </c>
      <c r="B94" s="2">
        <v>3</v>
      </c>
      <c r="C94" s="2">
        <v>3</v>
      </c>
      <c r="D94" s="2">
        <v>3</v>
      </c>
      <c r="E94" s="2">
        <v>3</v>
      </c>
      <c r="F94" s="2">
        <v>3</v>
      </c>
      <c r="G94" s="2">
        <v>3</v>
      </c>
      <c r="H94" s="2">
        <v>3</v>
      </c>
      <c r="I94" s="2">
        <v>3</v>
      </c>
      <c r="J94" s="2">
        <v>3</v>
      </c>
      <c r="K94" s="1">
        <f t="shared" si="3"/>
        <v>30</v>
      </c>
      <c r="L94" s="18" t="str">
        <f t="shared" si="4"/>
        <v>SANGAT TINGGI</v>
      </c>
      <c r="M94" s="18" t="str">
        <f t="shared" si="5"/>
        <v>SANGAT TINGGI</v>
      </c>
    </row>
    <row r="95" spans="1:13" x14ac:dyDescent="0.25">
      <c r="A95" s="1">
        <v>3</v>
      </c>
      <c r="B95" s="1">
        <v>2</v>
      </c>
      <c r="C95" s="1">
        <v>2</v>
      </c>
      <c r="D95" s="1">
        <v>2</v>
      </c>
      <c r="E95" s="1">
        <v>2</v>
      </c>
      <c r="F95" s="1">
        <v>2</v>
      </c>
      <c r="G95" s="1">
        <v>2</v>
      </c>
      <c r="H95" s="1">
        <v>2</v>
      </c>
      <c r="I95" s="1">
        <v>2</v>
      </c>
      <c r="J95" s="1">
        <v>2</v>
      </c>
      <c r="K95" s="1">
        <f t="shared" si="3"/>
        <v>21</v>
      </c>
      <c r="L95" s="18" t="str">
        <f t="shared" si="4"/>
        <v>SEDANG</v>
      </c>
      <c r="M95" s="18" t="str">
        <f t="shared" si="5"/>
        <v>SEDANG</v>
      </c>
    </row>
    <row r="96" spans="1:13" x14ac:dyDescent="0.25">
      <c r="A96" s="2">
        <v>4</v>
      </c>
      <c r="B96" s="2">
        <v>3</v>
      </c>
      <c r="C96" s="2">
        <v>2</v>
      </c>
      <c r="D96" s="2">
        <v>3</v>
      </c>
      <c r="E96" s="2">
        <v>2</v>
      </c>
      <c r="F96" s="2">
        <v>2</v>
      </c>
      <c r="G96" s="2">
        <v>3</v>
      </c>
      <c r="H96" s="2">
        <v>3</v>
      </c>
      <c r="I96" s="2">
        <v>3</v>
      </c>
      <c r="J96" s="2">
        <v>3</v>
      </c>
      <c r="K96" s="1">
        <f t="shared" si="3"/>
        <v>28</v>
      </c>
      <c r="L96" s="18" t="str">
        <f t="shared" si="4"/>
        <v>TINGGI</v>
      </c>
      <c r="M96" s="18" t="str">
        <f t="shared" si="5"/>
        <v>SANGAT TINGGI</v>
      </c>
    </row>
    <row r="97" spans="1:13" x14ac:dyDescent="0.25">
      <c r="A97" s="1">
        <v>3</v>
      </c>
      <c r="B97" s="1">
        <v>3</v>
      </c>
      <c r="C97" s="1">
        <v>2</v>
      </c>
      <c r="D97" s="1">
        <v>3</v>
      </c>
      <c r="E97" s="1">
        <v>1</v>
      </c>
      <c r="F97" s="1">
        <v>3</v>
      </c>
      <c r="G97" s="1">
        <v>2</v>
      </c>
      <c r="H97" s="1">
        <v>2</v>
      </c>
      <c r="I97" s="1">
        <v>2</v>
      </c>
      <c r="J97" s="1">
        <v>2</v>
      </c>
      <c r="K97" s="1">
        <f t="shared" si="3"/>
        <v>23</v>
      </c>
      <c r="L97" s="18" t="str">
        <f t="shared" si="4"/>
        <v>SEDANG</v>
      </c>
      <c r="M97" s="18" t="str">
        <f t="shared" si="5"/>
        <v>TINGGI</v>
      </c>
    </row>
    <row r="98" spans="1:13" x14ac:dyDescent="0.25">
      <c r="A98" s="2">
        <v>4</v>
      </c>
      <c r="B98" s="2">
        <v>3</v>
      </c>
      <c r="C98" s="2">
        <v>3</v>
      </c>
      <c r="D98" s="2">
        <v>3</v>
      </c>
      <c r="E98" s="2">
        <v>2</v>
      </c>
      <c r="F98" s="2">
        <v>3</v>
      </c>
      <c r="G98" s="2">
        <v>4</v>
      </c>
      <c r="H98" s="2">
        <v>2</v>
      </c>
      <c r="I98" s="2">
        <v>3</v>
      </c>
      <c r="J98" s="2">
        <v>2</v>
      </c>
      <c r="K98" s="1">
        <f t="shared" si="3"/>
        <v>29</v>
      </c>
      <c r="L98" s="18" t="str">
        <f t="shared" si="4"/>
        <v>TINGGI</v>
      </c>
      <c r="M98" s="18" t="str">
        <f t="shared" si="5"/>
        <v>SANGAT TINGGI</v>
      </c>
    </row>
    <row r="99" spans="1:13" x14ac:dyDescent="0.25">
      <c r="A99" s="3">
        <v>3</v>
      </c>
      <c r="B99" s="3">
        <v>2</v>
      </c>
      <c r="C99" s="3">
        <v>3</v>
      </c>
      <c r="D99" s="3">
        <v>2</v>
      </c>
      <c r="E99" s="3">
        <v>3</v>
      </c>
      <c r="F99" s="3">
        <v>2</v>
      </c>
      <c r="G99" s="3">
        <v>3</v>
      </c>
      <c r="H99" s="3">
        <v>3</v>
      </c>
      <c r="I99" s="3">
        <v>3</v>
      </c>
      <c r="J99" s="3">
        <v>3</v>
      </c>
      <c r="K99" s="1">
        <f t="shared" si="3"/>
        <v>27</v>
      </c>
      <c r="L99" s="18" t="str">
        <f t="shared" si="4"/>
        <v>TINGGI</v>
      </c>
      <c r="M99" s="18" t="str">
        <f t="shared" si="5"/>
        <v>TINGGI</v>
      </c>
    </row>
    <row r="100" spans="1:13" x14ac:dyDescent="0.25">
      <c r="A100" s="4">
        <v>2</v>
      </c>
      <c r="B100" s="4">
        <v>3</v>
      </c>
      <c r="C100" s="4">
        <v>3</v>
      </c>
      <c r="D100" s="4">
        <v>2</v>
      </c>
      <c r="E100" s="4">
        <v>2</v>
      </c>
      <c r="F100" s="4">
        <v>3</v>
      </c>
      <c r="G100" s="4">
        <v>2</v>
      </c>
      <c r="H100" s="4">
        <v>3</v>
      </c>
      <c r="I100" s="4">
        <v>3</v>
      </c>
      <c r="J100" s="4">
        <v>2</v>
      </c>
      <c r="K100" s="1">
        <f t="shared" si="3"/>
        <v>25</v>
      </c>
      <c r="L100" s="18" t="str">
        <f t="shared" si="4"/>
        <v>TINGGI</v>
      </c>
      <c r="M100" s="18" t="str">
        <f t="shared" si="5"/>
        <v>TINGGI</v>
      </c>
    </row>
    <row r="101" spans="1:13" x14ac:dyDescent="0.25">
      <c r="A101" s="1">
        <v>3</v>
      </c>
      <c r="B101" s="1">
        <v>3</v>
      </c>
      <c r="C101" s="1">
        <v>2</v>
      </c>
      <c r="D101" s="1">
        <v>3</v>
      </c>
      <c r="E101" s="1">
        <v>2</v>
      </c>
      <c r="F101" s="1">
        <v>2</v>
      </c>
      <c r="G101" s="1">
        <v>3</v>
      </c>
      <c r="H101" s="1">
        <v>3</v>
      </c>
      <c r="I101" s="1">
        <v>2</v>
      </c>
      <c r="J101" s="1">
        <v>2</v>
      </c>
      <c r="K101" s="1">
        <f t="shared" si="3"/>
        <v>25</v>
      </c>
      <c r="L101" s="18" t="str">
        <f t="shared" si="4"/>
        <v>TINGGI</v>
      </c>
      <c r="M101" s="18" t="str">
        <f t="shared" si="5"/>
        <v>TINGGI</v>
      </c>
    </row>
    <row r="102" spans="1:13" x14ac:dyDescent="0.25">
      <c r="A102" s="2">
        <v>3</v>
      </c>
      <c r="B102" s="2">
        <v>3</v>
      </c>
      <c r="C102" s="2">
        <v>4</v>
      </c>
      <c r="D102" s="2">
        <v>3</v>
      </c>
      <c r="E102" s="2">
        <v>2</v>
      </c>
      <c r="F102" s="2">
        <v>3</v>
      </c>
      <c r="G102" s="2">
        <v>4</v>
      </c>
      <c r="H102" s="2">
        <v>2</v>
      </c>
      <c r="I102" s="2">
        <v>2</v>
      </c>
      <c r="J102" s="2">
        <v>2</v>
      </c>
      <c r="K102" s="1">
        <f t="shared" si="3"/>
        <v>28</v>
      </c>
      <c r="L102" s="18" t="str">
        <f t="shared" si="4"/>
        <v>TINGGI</v>
      </c>
      <c r="M102" s="18" t="str">
        <f t="shared" si="5"/>
        <v>SANGAT TINGGI</v>
      </c>
    </row>
    <row r="103" spans="1:13" x14ac:dyDescent="0.25">
      <c r="A103" s="1">
        <v>3</v>
      </c>
      <c r="B103" s="1">
        <v>3</v>
      </c>
      <c r="C103" s="1">
        <v>3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f t="shared" si="3"/>
        <v>30</v>
      </c>
      <c r="L103" s="18" t="str">
        <f t="shared" si="4"/>
        <v>SANGAT TINGGI</v>
      </c>
      <c r="M103" s="18" t="str">
        <f t="shared" si="5"/>
        <v>SANGAT TINGGI</v>
      </c>
    </row>
    <row r="104" spans="1:13" x14ac:dyDescent="0.25">
      <c r="A104" s="2">
        <v>3</v>
      </c>
      <c r="B104" s="2">
        <v>3</v>
      </c>
      <c r="C104" s="2">
        <v>2</v>
      </c>
      <c r="D104" s="2">
        <v>3</v>
      </c>
      <c r="E104" s="2">
        <v>1</v>
      </c>
      <c r="F104" s="2">
        <v>2</v>
      </c>
      <c r="G104" s="2">
        <v>2</v>
      </c>
      <c r="H104" s="2">
        <v>1</v>
      </c>
      <c r="I104" s="2">
        <v>1</v>
      </c>
      <c r="J104" s="2">
        <v>1</v>
      </c>
      <c r="K104" s="1">
        <f t="shared" si="3"/>
        <v>19</v>
      </c>
      <c r="L104" s="18" t="str">
        <f t="shared" si="4"/>
        <v>SEDANG</v>
      </c>
      <c r="M104" s="18" t="str">
        <f t="shared" si="5"/>
        <v>SEDANG</v>
      </c>
    </row>
    <row r="105" spans="1:13" x14ac:dyDescent="0.25">
      <c r="A105" s="3">
        <v>3</v>
      </c>
      <c r="B105" s="3">
        <v>3</v>
      </c>
      <c r="C105" s="3">
        <v>3</v>
      </c>
      <c r="D105" s="3">
        <v>2</v>
      </c>
      <c r="E105" s="3">
        <v>3</v>
      </c>
      <c r="F105" s="3">
        <v>2</v>
      </c>
      <c r="G105" s="3">
        <v>3</v>
      </c>
      <c r="H105" s="3">
        <v>2</v>
      </c>
      <c r="I105" s="3">
        <v>2</v>
      </c>
      <c r="J105" s="3">
        <v>2</v>
      </c>
      <c r="K105" s="1">
        <f t="shared" si="3"/>
        <v>25</v>
      </c>
      <c r="L105" s="18" t="str">
        <f t="shared" si="4"/>
        <v>TINGGI</v>
      </c>
      <c r="M105" s="18" t="str">
        <f t="shared" si="5"/>
        <v>TINGGI</v>
      </c>
    </row>
    <row r="106" spans="1:13" x14ac:dyDescent="0.25">
      <c r="A106" s="4">
        <v>2</v>
      </c>
      <c r="B106" s="4">
        <v>3</v>
      </c>
      <c r="C106" s="4">
        <v>2</v>
      </c>
      <c r="D106" s="4">
        <v>3</v>
      </c>
      <c r="E106" s="4">
        <v>4</v>
      </c>
      <c r="F106" s="4">
        <v>3</v>
      </c>
      <c r="G106" s="4">
        <v>2</v>
      </c>
      <c r="H106" s="4">
        <v>2</v>
      </c>
      <c r="I106" s="4">
        <v>2</v>
      </c>
      <c r="J106" s="4">
        <v>4</v>
      </c>
      <c r="K106" s="1">
        <f t="shared" si="3"/>
        <v>27</v>
      </c>
      <c r="L106" s="18" t="str">
        <f t="shared" si="4"/>
        <v>TINGGI</v>
      </c>
      <c r="M106" s="18" t="str">
        <f t="shared" si="5"/>
        <v>TINGGI</v>
      </c>
    </row>
    <row r="107" spans="1:13" x14ac:dyDescent="0.25">
      <c r="A107" s="3">
        <v>3</v>
      </c>
      <c r="B107" s="3">
        <v>2</v>
      </c>
      <c r="C107" s="3">
        <v>2</v>
      </c>
      <c r="D107" s="3">
        <v>4</v>
      </c>
      <c r="E107" s="3">
        <v>2</v>
      </c>
      <c r="F107" s="3">
        <v>2</v>
      </c>
      <c r="G107" s="3">
        <v>3</v>
      </c>
      <c r="H107" s="3">
        <v>2</v>
      </c>
      <c r="I107" s="3">
        <v>2</v>
      </c>
      <c r="J107" s="3">
        <v>2</v>
      </c>
      <c r="K107" s="1">
        <f t="shared" si="3"/>
        <v>24</v>
      </c>
      <c r="L107" s="18" t="str">
        <f t="shared" si="4"/>
        <v>TINGGI</v>
      </c>
      <c r="M107" s="18" t="str">
        <f t="shared" si="5"/>
        <v>TINGGI</v>
      </c>
    </row>
    <row r="108" spans="1:13" x14ac:dyDescent="0.25">
      <c r="A108" s="4">
        <v>3</v>
      </c>
      <c r="B108" s="4">
        <v>3</v>
      </c>
      <c r="C108" s="4">
        <v>2</v>
      </c>
      <c r="D108" s="4">
        <v>2</v>
      </c>
      <c r="E108" s="4">
        <v>3</v>
      </c>
      <c r="F108" s="4">
        <v>4</v>
      </c>
      <c r="G108" s="4">
        <v>3</v>
      </c>
      <c r="H108" s="4">
        <v>3</v>
      </c>
      <c r="I108" s="4">
        <v>2</v>
      </c>
      <c r="J108" s="4">
        <v>3</v>
      </c>
      <c r="K108" s="1">
        <f t="shared" si="3"/>
        <v>28</v>
      </c>
      <c r="L108" s="18" t="str">
        <f t="shared" si="4"/>
        <v>TINGGI</v>
      </c>
      <c r="M108" s="18" t="str">
        <f t="shared" si="5"/>
        <v>SANGAT TINGGI</v>
      </c>
    </row>
    <row r="109" spans="1:13" x14ac:dyDescent="0.25">
      <c r="A109" s="3">
        <v>3</v>
      </c>
      <c r="B109" s="3">
        <v>2</v>
      </c>
      <c r="C109" s="3">
        <v>2</v>
      </c>
      <c r="D109" s="3">
        <v>3</v>
      </c>
      <c r="E109" s="3">
        <v>2</v>
      </c>
      <c r="F109" s="3">
        <v>2</v>
      </c>
      <c r="G109" s="3">
        <v>2</v>
      </c>
      <c r="H109" s="3">
        <v>1</v>
      </c>
      <c r="I109" s="3">
        <v>2</v>
      </c>
      <c r="J109" s="3">
        <v>1</v>
      </c>
      <c r="K109" s="1">
        <f t="shared" si="3"/>
        <v>20</v>
      </c>
      <c r="L109" s="18" t="str">
        <f t="shared" si="4"/>
        <v>SEDANG</v>
      </c>
      <c r="M109" s="18" t="str">
        <f t="shared" si="5"/>
        <v>SEDANG</v>
      </c>
    </row>
    <row r="110" spans="1:13" x14ac:dyDescent="0.25">
      <c r="A110" s="4">
        <v>3</v>
      </c>
      <c r="B110" s="4">
        <v>2</v>
      </c>
      <c r="C110" s="4">
        <v>2</v>
      </c>
      <c r="D110" s="4">
        <v>2</v>
      </c>
      <c r="E110" s="4">
        <v>2</v>
      </c>
      <c r="F110" s="4">
        <v>2</v>
      </c>
      <c r="G110" s="4">
        <v>2</v>
      </c>
      <c r="H110" s="4">
        <v>2</v>
      </c>
      <c r="I110" s="4">
        <v>2</v>
      </c>
      <c r="J110" s="4">
        <v>2</v>
      </c>
      <c r="K110" s="1">
        <f t="shared" si="3"/>
        <v>21</v>
      </c>
      <c r="L110" s="18" t="str">
        <f t="shared" si="4"/>
        <v>SEDANG</v>
      </c>
      <c r="M110" s="18" t="str">
        <f t="shared" si="5"/>
        <v>SEDANG</v>
      </c>
    </row>
    <row r="111" spans="1:13" x14ac:dyDescent="0.25">
      <c r="A111" s="3">
        <v>4</v>
      </c>
      <c r="B111" s="3">
        <v>3</v>
      </c>
      <c r="C111" s="3">
        <v>4</v>
      </c>
      <c r="D111" s="3">
        <v>4</v>
      </c>
      <c r="E111" s="3">
        <v>2</v>
      </c>
      <c r="F111" s="3">
        <v>2</v>
      </c>
      <c r="G111" s="3">
        <v>4</v>
      </c>
      <c r="H111" s="3">
        <v>4</v>
      </c>
      <c r="I111" s="3">
        <v>3</v>
      </c>
      <c r="J111" s="3">
        <v>2</v>
      </c>
      <c r="K111" s="1">
        <f t="shared" si="3"/>
        <v>32</v>
      </c>
      <c r="L111" s="18" t="str">
        <f t="shared" si="4"/>
        <v>SANGAT TINGGI</v>
      </c>
      <c r="M111" s="18" t="str">
        <f t="shared" si="5"/>
        <v>SANGAT TINGGI</v>
      </c>
    </row>
    <row r="112" spans="1:13" x14ac:dyDescent="0.25">
      <c r="A112" s="4">
        <v>4</v>
      </c>
      <c r="B112" s="4">
        <v>4</v>
      </c>
      <c r="C112" s="4">
        <v>2</v>
      </c>
      <c r="D112" s="4">
        <v>2</v>
      </c>
      <c r="E112" s="4">
        <v>2</v>
      </c>
      <c r="F112" s="4">
        <v>3</v>
      </c>
      <c r="G112" s="4">
        <v>2</v>
      </c>
      <c r="H112" s="4">
        <v>4</v>
      </c>
      <c r="I112" s="4">
        <v>2</v>
      </c>
      <c r="J112" s="4">
        <v>2</v>
      </c>
      <c r="K112" s="1">
        <f t="shared" si="3"/>
        <v>27</v>
      </c>
      <c r="L112" s="18" t="str">
        <f t="shared" si="4"/>
        <v>TINGGI</v>
      </c>
      <c r="M112" s="18" t="str">
        <f t="shared" si="5"/>
        <v>TINGGI</v>
      </c>
    </row>
    <row r="113" spans="1:13" x14ac:dyDescent="0.25">
      <c r="A113" s="3">
        <v>3</v>
      </c>
      <c r="B113" s="3">
        <v>4</v>
      </c>
      <c r="C113" s="3">
        <v>3</v>
      </c>
      <c r="D113" s="3">
        <v>3</v>
      </c>
      <c r="E113" s="3">
        <v>4</v>
      </c>
      <c r="F113" s="3">
        <v>3</v>
      </c>
      <c r="G113" s="3">
        <v>4</v>
      </c>
      <c r="H113" s="3">
        <v>2</v>
      </c>
      <c r="I113" s="3">
        <v>3</v>
      </c>
      <c r="J113" s="3">
        <v>4</v>
      </c>
      <c r="K113" s="1">
        <f t="shared" si="3"/>
        <v>33</v>
      </c>
      <c r="L113" s="18" t="str">
        <f t="shared" si="4"/>
        <v>SANGAT TINGGI</v>
      </c>
      <c r="M113" s="18" t="str">
        <f t="shared" si="5"/>
        <v>SANGAT TINGGI</v>
      </c>
    </row>
    <row r="114" spans="1:13" x14ac:dyDescent="0.25">
      <c r="A114" s="4">
        <v>3</v>
      </c>
      <c r="B114" s="4">
        <v>2</v>
      </c>
      <c r="C114" s="4">
        <v>2</v>
      </c>
      <c r="D114" s="4">
        <v>3</v>
      </c>
      <c r="E114" s="4">
        <v>2</v>
      </c>
      <c r="F114" s="4">
        <v>2</v>
      </c>
      <c r="G114" s="4">
        <v>2</v>
      </c>
      <c r="H114" s="4">
        <v>2</v>
      </c>
      <c r="I114" s="4">
        <v>2</v>
      </c>
      <c r="J114" s="4">
        <v>2</v>
      </c>
      <c r="K114" s="1">
        <f t="shared" si="3"/>
        <v>22</v>
      </c>
      <c r="L114" s="18" t="str">
        <f t="shared" si="4"/>
        <v>SEDANG</v>
      </c>
      <c r="M114" s="18" t="str">
        <f t="shared" si="5"/>
        <v>SEDANG</v>
      </c>
    </row>
    <row r="115" spans="1:13" x14ac:dyDescent="0.25">
      <c r="A115" s="3">
        <v>3</v>
      </c>
      <c r="B115" s="3">
        <v>3</v>
      </c>
      <c r="C115" s="3">
        <v>2</v>
      </c>
      <c r="D115" s="3">
        <v>3</v>
      </c>
      <c r="E115" s="3">
        <v>2</v>
      </c>
      <c r="F115" s="3">
        <v>3</v>
      </c>
      <c r="G115" s="3">
        <v>3</v>
      </c>
      <c r="H115" s="3">
        <v>3</v>
      </c>
      <c r="I115" s="3">
        <v>2</v>
      </c>
      <c r="J115" s="3">
        <v>2</v>
      </c>
      <c r="K115" s="1">
        <f t="shared" si="3"/>
        <v>26</v>
      </c>
      <c r="L115" s="18" t="str">
        <f t="shared" si="4"/>
        <v>TINGGI</v>
      </c>
      <c r="M115" s="18" t="str">
        <f t="shared" si="5"/>
        <v>TINGGI</v>
      </c>
    </row>
    <row r="116" spans="1:13" x14ac:dyDescent="0.25">
      <c r="A116" s="4">
        <v>3</v>
      </c>
      <c r="B116" s="4">
        <v>2</v>
      </c>
      <c r="C116" s="4">
        <v>3</v>
      </c>
      <c r="D116" s="4">
        <v>4</v>
      </c>
      <c r="E116" s="4">
        <v>1</v>
      </c>
      <c r="F116" s="4">
        <v>1</v>
      </c>
      <c r="G116" s="4">
        <v>2</v>
      </c>
      <c r="H116" s="4">
        <v>1</v>
      </c>
      <c r="I116" s="4">
        <v>1</v>
      </c>
      <c r="J116" s="4">
        <v>1</v>
      </c>
      <c r="K116" s="1">
        <f t="shared" si="3"/>
        <v>19</v>
      </c>
      <c r="L116" s="18" t="str">
        <f t="shared" si="4"/>
        <v>SEDANG</v>
      </c>
      <c r="M116" s="18" t="str">
        <f t="shared" si="5"/>
        <v>SEDANG</v>
      </c>
    </row>
    <row r="117" spans="1:13" x14ac:dyDescent="0.25">
      <c r="A117" s="1">
        <v>2</v>
      </c>
      <c r="B117" s="1">
        <v>3</v>
      </c>
      <c r="C117" s="1">
        <v>1</v>
      </c>
      <c r="D117" s="1">
        <v>2</v>
      </c>
      <c r="E117" s="1">
        <v>1</v>
      </c>
      <c r="F117" s="1">
        <v>3</v>
      </c>
      <c r="G117" s="1">
        <v>1</v>
      </c>
      <c r="H117" s="1">
        <v>1</v>
      </c>
      <c r="I117" s="1">
        <v>1</v>
      </c>
      <c r="J117" s="1">
        <v>1</v>
      </c>
      <c r="K117" s="1">
        <f t="shared" si="3"/>
        <v>16</v>
      </c>
      <c r="L117" s="18" t="str">
        <f t="shared" si="4"/>
        <v>RENDAH</v>
      </c>
      <c r="M117" s="18" t="str">
        <f t="shared" si="5"/>
        <v>RENDAH</v>
      </c>
    </row>
    <row r="118" spans="1:13" x14ac:dyDescent="0.25">
      <c r="A118" s="2">
        <v>3</v>
      </c>
      <c r="B118" s="2">
        <v>2</v>
      </c>
      <c r="C118" s="2">
        <v>2</v>
      </c>
      <c r="D118" s="2">
        <v>2</v>
      </c>
      <c r="E118" s="2">
        <v>2</v>
      </c>
      <c r="F118" s="2">
        <v>1</v>
      </c>
      <c r="G118" s="2">
        <v>2</v>
      </c>
      <c r="H118" s="2">
        <v>1</v>
      </c>
      <c r="I118" s="2">
        <v>2</v>
      </c>
      <c r="J118" s="2">
        <v>2</v>
      </c>
      <c r="K118" s="1">
        <f t="shared" si="3"/>
        <v>19</v>
      </c>
      <c r="L118" s="18" t="str">
        <f t="shared" si="4"/>
        <v>SEDANG</v>
      </c>
      <c r="M118" s="18" t="str">
        <f t="shared" si="5"/>
        <v>SEDANG</v>
      </c>
    </row>
    <row r="119" spans="1:13" x14ac:dyDescent="0.25">
      <c r="A119" s="1">
        <v>3</v>
      </c>
      <c r="B119" s="1">
        <v>3</v>
      </c>
      <c r="C119" s="1">
        <v>3</v>
      </c>
      <c r="D119" s="1">
        <v>3</v>
      </c>
      <c r="E119" s="1">
        <v>2</v>
      </c>
      <c r="F119" s="1">
        <v>2</v>
      </c>
      <c r="G119" s="1">
        <v>2</v>
      </c>
      <c r="H119" s="1">
        <v>1</v>
      </c>
      <c r="I119" s="1">
        <v>1</v>
      </c>
      <c r="J119" s="1">
        <v>2</v>
      </c>
      <c r="K119" s="1">
        <f t="shared" si="3"/>
        <v>22</v>
      </c>
      <c r="L119" s="18" t="str">
        <f t="shared" si="4"/>
        <v>SEDANG</v>
      </c>
      <c r="M119" s="18" t="str">
        <f t="shared" si="5"/>
        <v>SEDANG</v>
      </c>
    </row>
    <row r="120" spans="1:13" x14ac:dyDescent="0.25">
      <c r="A120" s="2">
        <v>3</v>
      </c>
      <c r="B120" s="2">
        <v>3</v>
      </c>
      <c r="C120" s="2">
        <v>4</v>
      </c>
      <c r="D120" s="2">
        <v>3</v>
      </c>
      <c r="E120" s="2">
        <v>2</v>
      </c>
      <c r="F120" s="2">
        <v>3</v>
      </c>
      <c r="G120" s="2">
        <v>3</v>
      </c>
      <c r="H120" s="2">
        <v>2</v>
      </c>
      <c r="I120" s="2">
        <v>2</v>
      </c>
      <c r="J120" s="2">
        <v>2</v>
      </c>
      <c r="K120" s="1">
        <f t="shared" si="3"/>
        <v>27</v>
      </c>
      <c r="L120" s="18" t="str">
        <f t="shared" si="4"/>
        <v>TINGGI</v>
      </c>
      <c r="M120" s="18" t="str">
        <f t="shared" si="5"/>
        <v>TINGGI</v>
      </c>
    </row>
    <row r="121" spans="1:13" x14ac:dyDescent="0.25">
      <c r="A121" s="1">
        <v>3</v>
      </c>
      <c r="B121" s="1">
        <v>3</v>
      </c>
      <c r="C121" s="1">
        <v>2</v>
      </c>
      <c r="D121" s="1">
        <v>2</v>
      </c>
      <c r="E121" s="1">
        <v>2</v>
      </c>
      <c r="F121" s="1">
        <v>1</v>
      </c>
      <c r="G121" s="1">
        <v>2</v>
      </c>
      <c r="H121" s="1">
        <v>3</v>
      </c>
      <c r="I121" s="1">
        <v>1</v>
      </c>
      <c r="J121" s="1">
        <v>2</v>
      </c>
      <c r="K121" s="1">
        <f t="shared" si="3"/>
        <v>21</v>
      </c>
      <c r="L121" s="18" t="str">
        <f t="shared" si="4"/>
        <v>SEDANG</v>
      </c>
      <c r="M121" s="18" t="str">
        <f t="shared" si="5"/>
        <v>SEDANG</v>
      </c>
    </row>
    <row r="122" spans="1:13" x14ac:dyDescent="0.25">
      <c r="A122" s="4">
        <v>3</v>
      </c>
      <c r="B122" s="4">
        <v>3</v>
      </c>
      <c r="C122" s="4">
        <v>4</v>
      </c>
      <c r="D122" s="4">
        <v>3</v>
      </c>
      <c r="E122" s="4">
        <v>2</v>
      </c>
      <c r="F122" s="4">
        <v>3</v>
      </c>
      <c r="G122" s="4">
        <v>3</v>
      </c>
      <c r="H122" s="4">
        <v>2</v>
      </c>
      <c r="I122" s="4">
        <v>2</v>
      </c>
      <c r="J122" s="4">
        <v>2</v>
      </c>
      <c r="K122" s="1">
        <f t="shared" si="3"/>
        <v>27</v>
      </c>
      <c r="L122" s="18" t="str">
        <f t="shared" si="4"/>
        <v>TINGGI</v>
      </c>
      <c r="M122" s="18" t="str">
        <f t="shared" si="5"/>
        <v>TINGGI</v>
      </c>
    </row>
    <row r="123" spans="1:13" x14ac:dyDescent="0.25">
      <c r="A123" s="3">
        <v>2</v>
      </c>
      <c r="B123" s="3">
        <v>2</v>
      </c>
      <c r="C123" s="3">
        <v>2</v>
      </c>
      <c r="D123" s="3">
        <v>3</v>
      </c>
      <c r="E123" s="3">
        <v>2</v>
      </c>
      <c r="F123" s="3">
        <v>3</v>
      </c>
      <c r="G123" s="3">
        <v>2</v>
      </c>
      <c r="H123" s="3">
        <v>1</v>
      </c>
      <c r="I123" s="3">
        <v>1</v>
      </c>
      <c r="J123" s="3">
        <v>2</v>
      </c>
      <c r="K123" s="1">
        <f t="shared" si="3"/>
        <v>20</v>
      </c>
      <c r="L123" s="18" t="str">
        <f t="shared" si="4"/>
        <v>SEDANG</v>
      </c>
      <c r="M123" s="18" t="str">
        <f t="shared" si="5"/>
        <v>SEDANG</v>
      </c>
    </row>
    <row r="124" spans="1:13" x14ac:dyDescent="0.25">
      <c r="A124" s="2">
        <v>3</v>
      </c>
      <c r="B124" s="2">
        <v>2</v>
      </c>
      <c r="C124" s="2">
        <v>2</v>
      </c>
      <c r="D124" s="2">
        <v>1</v>
      </c>
      <c r="E124" s="2">
        <v>3</v>
      </c>
      <c r="F124" s="2">
        <v>2</v>
      </c>
      <c r="G124" s="2">
        <v>2</v>
      </c>
      <c r="H124" s="2">
        <v>2</v>
      </c>
      <c r="I124" s="2">
        <v>2</v>
      </c>
      <c r="J124" s="2">
        <v>3</v>
      </c>
      <c r="K124" s="1">
        <f t="shared" si="3"/>
        <v>22</v>
      </c>
      <c r="L124" s="18" t="str">
        <f t="shared" si="4"/>
        <v>SEDANG</v>
      </c>
      <c r="M124" s="18" t="str">
        <f t="shared" si="5"/>
        <v>SEDANG</v>
      </c>
    </row>
    <row r="125" spans="1:13" x14ac:dyDescent="0.25">
      <c r="A125" s="1">
        <v>3</v>
      </c>
      <c r="B125" s="1">
        <v>2</v>
      </c>
      <c r="C125" s="1">
        <v>2</v>
      </c>
      <c r="D125" s="1">
        <v>2</v>
      </c>
      <c r="E125" s="1">
        <v>1</v>
      </c>
      <c r="F125" s="1">
        <v>3</v>
      </c>
      <c r="G125" s="1">
        <v>2</v>
      </c>
      <c r="H125" s="1">
        <v>4</v>
      </c>
      <c r="I125" s="1">
        <v>2</v>
      </c>
      <c r="J125" s="1">
        <v>1</v>
      </c>
      <c r="K125" s="1">
        <f t="shared" si="3"/>
        <v>22</v>
      </c>
      <c r="L125" s="18" t="str">
        <f t="shared" si="4"/>
        <v>SEDANG</v>
      </c>
      <c r="M125" s="18" t="str">
        <f t="shared" si="5"/>
        <v>SEDANG</v>
      </c>
    </row>
    <row r="126" spans="1:13" x14ac:dyDescent="0.25">
      <c r="A126" s="4">
        <v>2</v>
      </c>
      <c r="B126" s="4">
        <v>3</v>
      </c>
      <c r="C126" s="4">
        <v>2</v>
      </c>
      <c r="D126" s="4">
        <v>2</v>
      </c>
      <c r="E126" s="4">
        <v>2</v>
      </c>
      <c r="F126" s="4">
        <v>2</v>
      </c>
      <c r="G126" s="4">
        <v>2</v>
      </c>
      <c r="H126" s="4">
        <v>2</v>
      </c>
      <c r="I126" s="4">
        <v>2</v>
      </c>
      <c r="J126" s="4">
        <v>2</v>
      </c>
      <c r="K126" s="1">
        <f t="shared" si="3"/>
        <v>21</v>
      </c>
      <c r="L126" s="18" t="str">
        <f t="shared" si="4"/>
        <v>SEDANG</v>
      </c>
      <c r="M126" s="18" t="str">
        <f t="shared" si="5"/>
        <v>SEDANG</v>
      </c>
    </row>
    <row r="127" spans="1:13" x14ac:dyDescent="0.25">
      <c r="A127" s="3">
        <v>4</v>
      </c>
      <c r="B127" s="3">
        <v>4</v>
      </c>
      <c r="C127" s="3">
        <v>3</v>
      </c>
      <c r="D127" s="3">
        <v>2</v>
      </c>
      <c r="E127" s="3">
        <v>2</v>
      </c>
      <c r="F127" s="3">
        <v>2</v>
      </c>
      <c r="G127" s="3">
        <v>3</v>
      </c>
      <c r="H127" s="3">
        <v>4</v>
      </c>
      <c r="I127" s="3">
        <v>4</v>
      </c>
      <c r="J127" s="3">
        <v>3</v>
      </c>
      <c r="K127" s="1">
        <f t="shared" si="3"/>
        <v>31</v>
      </c>
      <c r="L127" s="18" t="str">
        <f t="shared" si="4"/>
        <v>SANGAT TINGGI</v>
      </c>
      <c r="M127" s="18" t="str">
        <f t="shared" si="5"/>
        <v>SANGAT TINGGI</v>
      </c>
    </row>
    <row r="128" spans="1:13" x14ac:dyDescent="0.25">
      <c r="A128" s="2">
        <v>3</v>
      </c>
      <c r="B128" s="2">
        <v>3</v>
      </c>
      <c r="C128" s="2">
        <v>3</v>
      </c>
      <c r="D128" s="2">
        <v>3</v>
      </c>
      <c r="E128" s="2">
        <v>3</v>
      </c>
      <c r="F128" s="2">
        <v>2</v>
      </c>
      <c r="G128" s="2">
        <v>3</v>
      </c>
      <c r="H128" s="2">
        <v>2</v>
      </c>
      <c r="I128" s="2">
        <v>2</v>
      </c>
      <c r="J128" s="2">
        <v>2</v>
      </c>
      <c r="K128" s="1">
        <f t="shared" si="3"/>
        <v>26</v>
      </c>
      <c r="L128" s="18" t="str">
        <f t="shared" si="4"/>
        <v>TINGGI</v>
      </c>
      <c r="M128" s="18" t="str">
        <f t="shared" si="5"/>
        <v>TINGGI</v>
      </c>
    </row>
    <row r="129" spans="1:13" x14ac:dyDescent="0.25">
      <c r="A129" s="3">
        <v>3</v>
      </c>
      <c r="B129" s="3">
        <v>2</v>
      </c>
      <c r="C129" s="3">
        <v>2</v>
      </c>
      <c r="D129" s="3">
        <v>3</v>
      </c>
      <c r="E129" s="3">
        <v>3</v>
      </c>
      <c r="F129" s="3">
        <v>3</v>
      </c>
      <c r="G129" s="3">
        <v>2</v>
      </c>
      <c r="H129" s="3">
        <v>2</v>
      </c>
      <c r="I129" s="3">
        <v>2</v>
      </c>
      <c r="J129" s="3">
        <v>2</v>
      </c>
      <c r="K129" s="1">
        <f t="shared" si="3"/>
        <v>24</v>
      </c>
      <c r="L129" s="18" t="str">
        <f t="shared" si="4"/>
        <v>TINGGI</v>
      </c>
      <c r="M129" s="18" t="str">
        <f t="shared" si="5"/>
        <v>TINGGI</v>
      </c>
    </row>
    <row r="130" spans="1:13" x14ac:dyDescent="0.25">
      <c r="A130" s="4">
        <v>3</v>
      </c>
      <c r="B130" s="4">
        <v>2</v>
      </c>
      <c r="C130" s="4">
        <v>3</v>
      </c>
      <c r="D130" s="4">
        <v>2</v>
      </c>
      <c r="E130" s="4">
        <v>3</v>
      </c>
      <c r="F130" s="4">
        <v>3</v>
      </c>
      <c r="G130" s="4">
        <v>3</v>
      </c>
      <c r="H130" s="4">
        <v>3</v>
      </c>
      <c r="I130" s="4">
        <v>3</v>
      </c>
      <c r="J130" s="4">
        <v>3</v>
      </c>
      <c r="K130" s="1">
        <f t="shared" si="3"/>
        <v>28</v>
      </c>
      <c r="L130" s="18" t="str">
        <f t="shared" si="4"/>
        <v>TINGGI</v>
      </c>
      <c r="M130" s="18" t="str">
        <f t="shared" si="5"/>
        <v>SANGAT TINGGI</v>
      </c>
    </row>
    <row r="131" spans="1:13" x14ac:dyDescent="0.25">
      <c r="A131" s="3">
        <v>3</v>
      </c>
      <c r="B131" s="3">
        <v>2</v>
      </c>
      <c r="C131" s="3">
        <v>4</v>
      </c>
      <c r="D131" s="3">
        <v>4</v>
      </c>
      <c r="E131" s="3">
        <v>1</v>
      </c>
      <c r="F131" s="3">
        <v>2</v>
      </c>
      <c r="G131" s="3">
        <v>2</v>
      </c>
      <c r="H131" s="3">
        <v>2</v>
      </c>
      <c r="I131" s="3">
        <v>2</v>
      </c>
      <c r="J131" s="3">
        <v>1</v>
      </c>
      <c r="K131" s="1">
        <f t="shared" si="3"/>
        <v>23</v>
      </c>
      <c r="L131" s="18" t="str">
        <f t="shared" si="4"/>
        <v>SEDANG</v>
      </c>
      <c r="M131" s="18" t="str">
        <f t="shared" si="5"/>
        <v>TINGGI</v>
      </c>
    </row>
    <row r="132" spans="1:13" x14ac:dyDescent="0.25">
      <c r="A132" s="4">
        <v>4</v>
      </c>
      <c r="B132" s="4">
        <v>3</v>
      </c>
      <c r="C132" s="4">
        <v>2</v>
      </c>
      <c r="D132" s="4">
        <v>3</v>
      </c>
      <c r="E132" s="4">
        <v>1</v>
      </c>
      <c r="F132" s="4">
        <v>3</v>
      </c>
      <c r="G132" s="4">
        <v>2</v>
      </c>
      <c r="H132" s="4">
        <v>4</v>
      </c>
      <c r="I132" s="4">
        <v>2</v>
      </c>
      <c r="J132" s="4">
        <v>1</v>
      </c>
      <c r="K132" s="1">
        <f t="shared" si="3"/>
        <v>25</v>
      </c>
      <c r="L132" s="18" t="str">
        <f t="shared" si="4"/>
        <v>TINGGI</v>
      </c>
      <c r="M132" s="18" t="str">
        <f t="shared" si="5"/>
        <v>TINGGI</v>
      </c>
    </row>
    <row r="133" spans="1:13" x14ac:dyDescent="0.25">
      <c r="A133" s="1">
        <v>2</v>
      </c>
      <c r="B133" s="1">
        <v>3</v>
      </c>
      <c r="C133" s="1">
        <v>3</v>
      </c>
      <c r="D133" s="1">
        <v>3</v>
      </c>
      <c r="E133" s="1">
        <v>2</v>
      </c>
      <c r="F133" s="1">
        <v>4</v>
      </c>
      <c r="G133" s="1">
        <v>2</v>
      </c>
      <c r="H133" s="1">
        <v>4</v>
      </c>
      <c r="I133" s="1">
        <v>1</v>
      </c>
      <c r="J133" s="1">
        <v>2</v>
      </c>
      <c r="K133" s="1">
        <f t="shared" si="3"/>
        <v>26</v>
      </c>
      <c r="L133" s="18" t="str">
        <f t="shared" si="4"/>
        <v>TINGGI</v>
      </c>
      <c r="M133" s="18" t="str">
        <f t="shared" si="5"/>
        <v>TINGGI</v>
      </c>
    </row>
    <row r="134" spans="1:13" x14ac:dyDescent="0.25">
      <c r="A134" s="2">
        <v>2</v>
      </c>
      <c r="B134" s="2">
        <v>3</v>
      </c>
      <c r="C134" s="2">
        <v>3</v>
      </c>
      <c r="D134" s="2">
        <v>3</v>
      </c>
      <c r="E134" s="2">
        <v>2</v>
      </c>
      <c r="F134" s="2">
        <v>4</v>
      </c>
      <c r="G134" s="2">
        <v>2</v>
      </c>
      <c r="H134" s="2">
        <v>4</v>
      </c>
      <c r="I134" s="2">
        <v>1</v>
      </c>
      <c r="J134" s="2">
        <v>1</v>
      </c>
      <c r="K134" s="1">
        <f t="shared" si="3"/>
        <v>25</v>
      </c>
      <c r="L134" s="18" t="str">
        <f t="shared" si="4"/>
        <v>TINGGI</v>
      </c>
      <c r="M134" s="18" t="str">
        <f t="shared" si="5"/>
        <v>TINGGI</v>
      </c>
    </row>
    <row r="135" spans="1:13" x14ac:dyDescent="0.25">
      <c r="A135" s="1">
        <v>3</v>
      </c>
      <c r="B135" s="1">
        <v>3</v>
      </c>
      <c r="C135" s="1">
        <v>4</v>
      </c>
      <c r="D135" s="1">
        <v>3</v>
      </c>
      <c r="E135" s="1">
        <v>3</v>
      </c>
      <c r="F135" s="1">
        <v>3</v>
      </c>
      <c r="G135" s="1">
        <v>2</v>
      </c>
      <c r="H135" s="1">
        <v>2</v>
      </c>
      <c r="I135" s="1">
        <v>2</v>
      </c>
      <c r="J135" s="1">
        <v>3</v>
      </c>
      <c r="K135" s="1">
        <f t="shared" si="3"/>
        <v>28</v>
      </c>
      <c r="L135" s="18" t="str">
        <f t="shared" si="4"/>
        <v>TINGGI</v>
      </c>
      <c r="M135" s="18" t="str">
        <f t="shared" si="5"/>
        <v>SANGAT TINGGI</v>
      </c>
    </row>
    <row r="136" spans="1:13" x14ac:dyDescent="0.25">
      <c r="A136" s="2">
        <v>3</v>
      </c>
      <c r="B136" s="2">
        <v>2</v>
      </c>
      <c r="C136" s="2">
        <v>2</v>
      </c>
      <c r="D136" s="2">
        <v>3</v>
      </c>
      <c r="E136" s="2">
        <v>2</v>
      </c>
      <c r="F136" s="2">
        <v>1</v>
      </c>
      <c r="G136" s="2">
        <v>2</v>
      </c>
      <c r="H136" s="2">
        <v>2</v>
      </c>
      <c r="I136" s="2">
        <v>3</v>
      </c>
      <c r="J136" s="2">
        <v>2</v>
      </c>
      <c r="K136" s="1">
        <f t="shared" si="3"/>
        <v>22</v>
      </c>
      <c r="L136" s="18" t="str">
        <f t="shared" si="4"/>
        <v>SEDANG</v>
      </c>
      <c r="M136" s="18" t="str">
        <f t="shared" si="5"/>
        <v>SEDANG</v>
      </c>
    </row>
    <row r="137" spans="1:13" x14ac:dyDescent="0.25">
      <c r="A137" s="1">
        <v>3</v>
      </c>
      <c r="B137" s="1">
        <v>3</v>
      </c>
      <c r="C137" s="1">
        <v>3</v>
      </c>
      <c r="D137" s="1">
        <v>3</v>
      </c>
      <c r="E137" s="1">
        <v>3</v>
      </c>
      <c r="F137" s="1">
        <v>3</v>
      </c>
      <c r="G137" s="1">
        <v>3</v>
      </c>
      <c r="H137" s="1">
        <v>3</v>
      </c>
      <c r="I137" s="1">
        <v>3</v>
      </c>
      <c r="J137" s="1">
        <v>3</v>
      </c>
      <c r="K137" s="1">
        <f t="shared" si="3"/>
        <v>30</v>
      </c>
      <c r="L137" s="18" t="str">
        <f t="shared" si="4"/>
        <v>SANGAT TINGGI</v>
      </c>
      <c r="M137" s="18" t="str">
        <f t="shared" si="5"/>
        <v>SANGAT TINGGI</v>
      </c>
    </row>
    <row r="138" spans="1:13" x14ac:dyDescent="0.25">
      <c r="A138" s="4">
        <v>2</v>
      </c>
      <c r="B138" s="4">
        <v>1</v>
      </c>
      <c r="C138" s="4">
        <v>2</v>
      </c>
      <c r="D138" s="4">
        <v>1</v>
      </c>
      <c r="E138" s="4">
        <v>2</v>
      </c>
      <c r="F138" s="4">
        <v>2</v>
      </c>
      <c r="G138" s="4">
        <v>2</v>
      </c>
      <c r="H138" s="4">
        <v>1</v>
      </c>
      <c r="I138" s="4">
        <v>1</v>
      </c>
      <c r="J138" s="4">
        <v>3</v>
      </c>
      <c r="K138" s="1">
        <f t="shared" si="3"/>
        <v>17</v>
      </c>
      <c r="L138" s="18" t="str">
        <f t="shared" si="4"/>
        <v>SEDANG</v>
      </c>
      <c r="M138" s="18" t="str">
        <f t="shared" si="5"/>
        <v>RENDAH</v>
      </c>
    </row>
    <row r="139" spans="1:13" x14ac:dyDescent="0.25">
      <c r="A139" s="3">
        <v>3</v>
      </c>
      <c r="B139" s="3">
        <v>3</v>
      </c>
      <c r="C139" s="3">
        <v>4</v>
      </c>
      <c r="D139" s="3">
        <v>2</v>
      </c>
      <c r="E139" s="3">
        <v>1</v>
      </c>
      <c r="F139" s="3">
        <v>1</v>
      </c>
      <c r="G139" s="3">
        <v>2</v>
      </c>
      <c r="H139" s="3">
        <v>1</v>
      </c>
      <c r="I139" s="3">
        <v>1</v>
      </c>
      <c r="J139" s="3">
        <v>1</v>
      </c>
      <c r="K139" s="1">
        <f t="shared" si="3"/>
        <v>19</v>
      </c>
      <c r="L139" s="18" t="str">
        <f t="shared" si="4"/>
        <v>SEDANG</v>
      </c>
      <c r="M139" s="18" t="str">
        <f t="shared" si="5"/>
        <v>SEDANG</v>
      </c>
    </row>
    <row r="140" spans="1:13" x14ac:dyDescent="0.25">
      <c r="A140" s="4">
        <v>3</v>
      </c>
      <c r="B140" s="4">
        <v>3</v>
      </c>
      <c r="C140" s="4">
        <v>4</v>
      </c>
      <c r="D140" s="4">
        <v>3</v>
      </c>
      <c r="E140" s="4">
        <v>3</v>
      </c>
      <c r="F140" s="4">
        <v>3</v>
      </c>
      <c r="G140" s="4">
        <v>4</v>
      </c>
      <c r="H140" s="4">
        <v>4</v>
      </c>
      <c r="I140" s="4">
        <v>3</v>
      </c>
      <c r="J140" s="4">
        <v>4</v>
      </c>
      <c r="K140" s="1">
        <f t="shared" si="3"/>
        <v>34</v>
      </c>
      <c r="L140" s="18" t="str">
        <f t="shared" si="4"/>
        <v>SANGAT TINGGI</v>
      </c>
      <c r="M140" s="18" t="str">
        <f t="shared" si="5"/>
        <v>SANGAT TINGGI</v>
      </c>
    </row>
    <row r="141" spans="1:13" x14ac:dyDescent="0.25">
      <c r="A141" s="1">
        <v>3</v>
      </c>
      <c r="B141" s="1">
        <v>3</v>
      </c>
      <c r="C141" s="1">
        <v>2</v>
      </c>
      <c r="D141" s="1">
        <v>2</v>
      </c>
      <c r="E141" s="1">
        <v>1</v>
      </c>
      <c r="F141" s="1">
        <v>2</v>
      </c>
      <c r="G141" s="1">
        <v>3</v>
      </c>
      <c r="H141" s="1">
        <v>2</v>
      </c>
      <c r="I141" s="1">
        <v>2</v>
      </c>
      <c r="J141" s="1">
        <v>2</v>
      </c>
      <c r="K141" s="1">
        <f t="shared" si="3"/>
        <v>22</v>
      </c>
      <c r="L141" s="18" t="str">
        <f t="shared" si="4"/>
        <v>SEDANG</v>
      </c>
      <c r="M141" s="18" t="str">
        <f t="shared" si="5"/>
        <v>SEDANG</v>
      </c>
    </row>
    <row r="142" spans="1:13" x14ac:dyDescent="0.25">
      <c r="A142" s="2">
        <v>3</v>
      </c>
      <c r="B142" s="2">
        <v>4</v>
      </c>
      <c r="C142" s="2">
        <v>4</v>
      </c>
      <c r="D142" s="2">
        <v>4</v>
      </c>
      <c r="E142" s="2">
        <v>2</v>
      </c>
      <c r="F142" s="2">
        <v>1</v>
      </c>
      <c r="G142" s="2">
        <v>4</v>
      </c>
      <c r="H142" s="2">
        <v>3</v>
      </c>
      <c r="I142" s="2">
        <v>2</v>
      </c>
      <c r="J142" s="2">
        <v>2</v>
      </c>
      <c r="K142" s="1">
        <f t="shared" ref="K142:K205" si="6">SUM(A142:J142)</f>
        <v>29</v>
      </c>
      <c r="L142" s="18" t="str">
        <f t="shared" ref="L142:L205" si="7">IF(K142&gt;=30,"SANGAT TINGGI",IF(K142&gt;23.33,"TINGGI",IF(K142&gt;16.67,"SEDANG",IF(K142&gt;10,"RENDAH","SANGAT RENDAH"))))</f>
        <v>TINGGI</v>
      </c>
      <c r="M142" s="18" t="str">
        <f t="shared" ref="M142:M205" si="8">IF(K142&gt;=27.4,"SANGAT TINGGI",IF(K142&gt;22.46,"TINGGI",IF(K142&gt;17.53,"SEDANG",IF(K142&gt;12.6,"RENDAH","SANGAT RENDAH"))))</f>
        <v>SANGAT TINGGI</v>
      </c>
    </row>
    <row r="143" spans="1:13" x14ac:dyDescent="0.25">
      <c r="A143" s="1">
        <v>3</v>
      </c>
      <c r="B143" s="1">
        <v>1</v>
      </c>
      <c r="C143" s="1">
        <v>3</v>
      </c>
      <c r="D143" s="1">
        <v>2</v>
      </c>
      <c r="E143" s="1">
        <v>2</v>
      </c>
      <c r="F143" s="1">
        <v>2</v>
      </c>
      <c r="G143" s="1">
        <v>2</v>
      </c>
      <c r="H143" s="1">
        <v>3</v>
      </c>
      <c r="I143" s="1">
        <v>1</v>
      </c>
      <c r="J143" s="1">
        <v>1</v>
      </c>
      <c r="K143" s="1">
        <f t="shared" si="6"/>
        <v>20</v>
      </c>
      <c r="L143" s="18" t="str">
        <f t="shared" si="7"/>
        <v>SEDANG</v>
      </c>
      <c r="M143" s="18" t="str">
        <f t="shared" si="8"/>
        <v>SEDANG</v>
      </c>
    </row>
    <row r="144" spans="1:13" x14ac:dyDescent="0.25">
      <c r="A144" s="2">
        <v>3</v>
      </c>
      <c r="B144" s="2">
        <v>2</v>
      </c>
      <c r="C144" s="2">
        <v>2</v>
      </c>
      <c r="D144" s="2">
        <v>2</v>
      </c>
      <c r="E144" s="2">
        <v>3</v>
      </c>
      <c r="F144" s="2">
        <v>2</v>
      </c>
      <c r="G144" s="2">
        <v>2</v>
      </c>
      <c r="H144" s="2">
        <v>2</v>
      </c>
      <c r="I144" s="2">
        <v>2</v>
      </c>
      <c r="J144" s="2">
        <v>2</v>
      </c>
      <c r="K144" s="1">
        <f t="shared" si="6"/>
        <v>22</v>
      </c>
      <c r="L144" s="18" t="str">
        <f t="shared" si="7"/>
        <v>SEDANG</v>
      </c>
      <c r="M144" s="18" t="str">
        <f t="shared" si="8"/>
        <v>SEDANG</v>
      </c>
    </row>
    <row r="145" spans="1:13" x14ac:dyDescent="0.25">
      <c r="A145" s="1">
        <v>4</v>
      </c>
      <c r="B145" s="1">
        <v>4</v>
      </c>
      <c r="C145" s="1">
        <v>3</v>
      </c>
      <c r="D145" s="1">
        <v>4</v>
      </c>
      <c r="E145" s="1">
        <v>3</v>
      </c>
      <c r="F145" s="1">
        <v>3</v>
      </c>
      <c r="G145" s="1">
        <v>3</v>
      </c>
      <c r="H145" s="1">
        <v>3</v>
      </c>
      <c r="I145" s="1">
        <v>2</v>
      </c>
      <c r="J145" s="1">
        <v>3</v>
      </c>
      <c r="K145" s="1">
        <f t="shared" si="6"/>
        <v>32</v>
      </c>
      <c r="L145" s="18" t="str">
        <f t="shared" si="7"/>
        <v>SANGAT TINGGI</v>
      </c>
      <c r="M145" s="18" t="str">
        <f t="shared" si="8"/>
        <v>SANGAT TINGGI</v>
      </c>
    </row>
    <row r="146" spans="1:13" x14ac:dyDescent="0.25">
      <c r="A146" s="2">
        <v>3</v>
      </c>
      <c r="B146" s="2">
        <v>3</v>
      </c>
      <c r="C146" s="2">
        <v>3</v>
      </c>
      <c r="D146" s="2">
        <v>3</v>
      </c>
      <c r="E146" s="2">
        <v>3</v>
      </c>
      <c r="F146" s="2">
        <v>3</v>
      </c>
      <c r="G146" s="2">
        <v>3</v>
      </c>
      <c r="H146" s="2">
        <v>3</v>
      </c>
      <c r="I146" s="2">
        <v>3</v>
      </c>
      <c r="J146" s="2">
        <v>3</v>
      </c>
      <c r="K146" s="1">
        <f t="shared" si="6"/>
        <v>30</v>
      </c>
      <c r="L146" s="18" t="str">
        <f t="shared" si="7"/>
        <v>SANGAT TINGGI</v>
      </c>
      <c r="M146" s="18" t="str">
        <f t="shared" si="8"/>
        <v>SANGAT TINGGI</v>
      </c>
    </row>
    <row r="147" spans="1:13" x14ac:dyDescent="0.25">
      <c r="A147" s="1">
        <v>4</v>
      </c>
      <c r="B147" s="1">
        <v>3</v>
      </c>
      <c r="C147" s="1">
        <v>4</v>
      </c>
      <c r="D147" s="1">
        <v>4</v>
      </c>
      <c r="E147" s="1">
        <v>2</v>
      </c>
      <c r="F147" s="1">
        <v>1</v>
      </c>
      <c r="G147" s="1">
        <v>4</v>
      </c>
      <c r="H147" s="1">
        <v>3</v>
      </c>
      <c r="I147" s="1">
        <v>2</v>
      </c>
      <c r="J147" s="1">
        <v>2</v>
      </c>
      <c r="K147" s="1">
        <f t="shared" si="6"/>
        <v>29</v>
      </c>
      <c r="L147" s="18" t="str">
        <f t="shared" si="7"/>
        <v>TINGGI</v>
      </c>
      <c r="M147" s="18" t="str">
        <f t="shared" si="8"/>
        <v>SANGAT TINGGI</v>
      </c>
    </row>
    <row r="148" spans="1:13" x14ac:dyDescent="0.25">
      <c r="A148" s="2">
        <v>4</v>
      </c>
      <c r="B148" s="2">
        <v>3</v>
      </c>
      <c r="C148" s="2">
        <v>4</v>
      </c>
      <c r="D148" s="2">
        <v>2</v>
      </c>
      <c r="E148" s="2">
        <v>4</v>
      </c>
      <c r="F148" s="2">
        <v>2</v>
      </c>
      <c r="G148" s="2">
        <v>2</v>
      </c>
      <c r="H148" s="2">
        <v>2</v>
      </c>
      <c r="I148" s="2">
        <v>2</v>
      </c>
      <c r="J148" s="2">
        <v>2</v>
      </c>
      <c r="K148" s="1">
        <f t="shared" si="6"/>
        <v>27</v>
      </c>
      <c r="L148" s="18" t="str">
        <f t="shared" si="7"/>
        <v>TINGGI</v>
      </c>
      <c r="M148" s="18" t="str">
        <f t="shared" si="8"/>
        <v>TINGGI</v>
      </c>
    </row>
    <row r="149" spans="1:13" x14ac:dyDescent="0.25">
      <c r="A149" s="1">
        <v>3</v>
      </c>
      <c r="B149" s="1">
        <v>2</v>
      </c>
      <c r="C149" s="1">
        <v>2</v>
      </c>
      <c r="D149" s="1">
        <v>3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f t="shared" si="6"/>
        <v>16</v>
      </c>
      <c r="L149" s="18" t="str">
        <f t="shared" si="7"/>
        <v>RENDAH</v>
      </c>
      <c r="M149" s="18" t="str">
        <f t="shared" si="8"/>
        <v>RENDAH</v>
      </c>
    </row>
    <row r="150" spans="1:13" x14ac:dyDescent="0.25">
      <c r="A150" s="2">
        <v>3</v>
      </c>
      <c r="B150" s="2">
        <v>3</v>
      </c>
      <c r="C150" s="2">
        <v>2</v>
      </c>
      <c r="D150" s="2">
        <v>2</v>
      </c>
      <c r="E150" s="2">
        <v>1</v>
      </c>
      <c r="F150" s="2">
        <v>2</v>
      </c>
      <c r="G150" s="2">
        <v>1</v>
      </c>
      <c r="H150" s="2">
        <v>3</v>
      </c>
      <c r="I150" s="2">
        <v>1</v>
      </c>
      <c r="J150" s="2">
        <v>2</v>
      </c>
      <c r="K150" s="1">
        <f t="shared" si="6"/>
        <v>20</v>
      </c>
      <c r="L150" s="18" t="str">
        <f t="shared" si="7"/>
        <v>SEDANG</v>
      </c>
      <c r="M150" s="18" t="str">
        <f t="shared" si="8"/>
        <v>SEDANG</v>
      </c>
    </row>
    <row r="151" spans="1:13" x14ac:dyDescent="0.25">
      <c r="A151" s="3">
        <v>2</v>
      </c>
      <c r="B151" s="3">
        <v>2</v>
      </c>
      <c r="C151" s="3">
        <v>2</v>
      </c>
      <c r="D151" s="3">
        <v>2</v>
      </c>
      <c r="E151" s="3">
        <v>2</v>
      </c>
      <c r="F151" s="3">
        <v>2</v>
      </c>
      <c r="G151" s="3">
        <v>2</v>
      </c>
      <c r="H151" s="3">
        <v>2</v>
      </c>
      <c r="I151" s="3">
        <v>2</v>
      </c>
      <c r="J151" s="3">
        <v>2</v>
      </c>
      <c r="K151" s="1">
        <f t="shared" si="6"/>
        <v>20</v>
      </c>
      <c r="L151" s="18" t="str">
        <f t="shared" si="7"/>
        <v>SEDANG</v>
      </c>
      <c r="M151" s="18" t="str">
        <f t="shared" si="8"/>
        <v>SEDANG</v>
      </c>
    </row>
    <row r="152" spans="1:13" x14ac:dyDescent="0.25">
      <c r="A152" s="4">
        <v>4</v>
      </c>
      <c r="B152" s="4">
        <v>3</v>
      </c>
      <c r="C152" s="4">
        <v>4</v>
      </c>
      <c r="D152" s="4">
        <v>3</v>
      </c>
      <c r="E152" s="4">
        <v>1</v>
      </c>
      <c r="F152" s="4">
        <v>4</v>
      </c>
      <c r="G152" s="4">
        <v>3</v>
      </c>
      <c r="H152" s="4">
        <v>3</v>
      </c>
      <c r="I152" s="4">
        <v>3</v>
      </c>
      <c r="J152" s="4">
        <v>1</v>
      </c>
      <c r="K152" s="1">
        <f t="shared" si="6"/>
        <v>29</v>
      </c>
      <c r="L152" s="18" t="str">
        <f t="shared" si="7"/>
        <v>TINGGI</v>
      </c>
      <c r="M152" s="18" t="str">
        <f t="shared" si="8"/>
        <v>SANGAT TINGGI</v>
      </c>
    </row>
    <row r="153" spans="1:13" x14ac:dyDescent="0.25">
      <c r="A153" s="3">
        <v>3</v>
      </c>
      <c r="B153" s="3">
        <v>3</v>
      </c>
      <c r="C153" s="3">
        <v>2</v>
      </c>
      <c r="D153" s="3">
        <v>2</v>
      </c>
      <c r="E153" s="3">
        <v>2</v>
      </c>
      <c r="F153" s="3">
        <v>3</v>
      </c>
      <c r="G153" s="3">
        <v>2</v>
      </c>
      <c r="H153" s="3">
        <v>2</v>
      </c>
      <c r="I153" s="3">
        <v>2</v>
      </c>
      <c r="J153" s="3">
        <v>3</v>
      </c>
      <c r="K153" s="1">
        <f t="shared" si="6"/>
        <v>24</v>
      </c>
      <c r="L153" s="18" t="str">
        <f t="shared" si="7"/>
        <v>TINGGI</v>
      </c>
      <c r="M153" s="18" t="str">
        <f t="shared" si="8"/>
        <v>TINGGI</v>
      </c>
    </row>
    <row r="154" spans="1:13" x14ac:dyDescent="0.25">
      <c r="A154" s="4">
        <v>3</v>
      </c>
      <c r="B154" s="4">
        <v>2</v>
      </c>
      <c r="C154" s="4">
        <v>2</v>
      </c>
      <c r="D154" s="4">
        <v>2</v>
      </c>
      <c r="E154" s="4">
        <v>3</v>
      </c>
      <c r="F154" s="4">
        <v>1</v>
      </c>
      <c r="G154" s="4">
        <v>2</v>
      </c>
      <c r="H154" s="4">
        <v>1</v>
      </c>
      <c r="I154" s="4">
        <v>2</v>
      </c>
      <c r="J154" s="4">
        <v>3</v>
      </c>
      <c r="K154" s="1">
        <f t="shared" si="6"/>
        <v>21</v>
      </c>
      <c r="L154" s="18" t="str">
        <f t="shared" si="7"/>
        <v>SEDANG</v>
      </c>
      <c r="M154" s="18" t="str">
        <f t="shared" si="8"/>
        <v>SEDANG</v>
      </c>
    </row>
    <row r="155" spans="1:13" x14ac:dyDescent="0.25">
      <c r="A155" s="3">
        <v>2</v>
      </c>
      <c r="B155" s="3">
        <v>2</v>
      </c>
      <c r="C155" s="3">
        <v>2</v>
      </c>
      <c r="D155" s="3">
        <v>2</v>
      </c>
      <c r="E155" s="3">
        <v>2</v>
      </c>
      <c r="F155" s="3">
        <v>2</v>
      </c>
      <c r="G155" s="3">
        <v>3</v>
      </c>
      <c r="H155" s="3">
        <v>2</v>
      </c>
      <c r="I155" s="3">
        <v>2</v>
      </c>
      <c r="J155" s="3">
        <v>2</v>
      </c>
      <c r="K155" s="1">
        <f t="shared" si="6"/>
        <v>21</v>
      </c>
      <c r="L155" s="18" t="str">
        <f t="shared" si="7"/>
        <v>SEDANG</v>
      </c>
      <c r="M155" s="18" t="str">
        <f t="shared" si="8"/>
        <v>SEDANG</v>
      </c>
    </row>
    <row r="156" spans="1:13" x14ac:dyDescent="0.25">
      <c r="A156" s="4">
        <v>2</v>
      </c>
      <c r="B156" s="4">
        <v>4</v>
      </c>
      <c r="C156" s="4">
        <v>1</v>
      </c>
      <c r="D156" s="4">
        <v>2</v>
      </c>
      <c r="E156" s="4">
        <v>2</v>
      </c>
      <c r="F156" s="4">
        <v>2</v>
      </c>
      <c r="G156" s="4">
        <v>1</v>
      </c>
      <c r="H156" s="4">
        <v>2</v>
      </c>
      <c r="I156" s="4">
        <v>2</v>
      </c>
      <c r="J156" s="4">
        <v>1</v>
      </c>
      <c r="K156" s="1">
        <f t="shared" si="6"/>
        <v>19</v>
      </c>
      <c r="L156" s="18" t="str">
        <f t="shared" si="7"/>
        <v>SEDANG</v>
      </c>
      <c r="M156" s="18" t="str">
        <f t="shared" si="8"/>
        <v>SEDANG</v>
      </c>
    </row>
    <row r="157" spans="1:13" x14ac:dyDescent="0.25">
      <c r="A157" s="3">
        <v>3</v>
      </c>
      <c r="B157" s="3">
        <v>3</v>
      </c>
      <c r="C157" s="3">
        <v>3</v>
      </c>
      <c r="D157" s="3">
        <v>3</v>
      </c>
      <c r="E157" s="3">
        <v>4</v>
      </c>
      <c r="F157" s="3">
        <v>3</v>
      </c>
      <c r="G157" s="3">
        <v>3</v>
      </c>
      <c r="H157" s="3">
        <v>3</v>
      </c>
      <c r="I157" s="3">
        <v>2</v>
      </c>
      <c r="J157" s="3">
        <v>3</v>
      </c>
      <c r="K157" s="1">
        <f t="shared" si="6"/>
        <v>30</v>
      </c>
      <c r="L157" s="18" t="str">
        <f t="shared" si="7"/>
        <v>SANGAT TINGGI</v>
      </c>
      <c r="M157" s="18" t="str">
        <f t="shared" si="8"/>
        <v>SANGAT TINGGI</v>
      </c>
    </row>
    <row r="158" spans="1:13" x14ac:dyDescent="0.25">
      <c r="A158" s="2">
        <v>4</v>
      </c>
      <c r="B158" s="2">
        <v>3</v>
      </c>
      <c r="C158" s="2">
        <v>3</v>
      </c>
      <c r="D158" s="2">
        <v>3</v>
      </c>
      <c r="E158" s="2">
        <v>2</v>
      </c>
      <c r="F158" s="2">
        <v>3</v>
      </c>
      <c r="G158" s="2">
        <v>3</v>
      </c>
      <c r="H158" s="2">
        <v>2</v>
      </c>
      <c r="I158" s="2">
        <v>2</v>
      </c>
      <c r="J158" s="2">
        <v>2</v>
      </c>
      <c r="K158" s="1">
        <f t="shared" si="6"/>
        <v>27</v>
      </c>
      <c r="L158" s="18" t="str">
        <f t="shared" si="7"/>
        <v>TINGGI</v>
      </c>
      <c r="M158" s="18" t="str">
        <f t="shared" si="8"/>
        <v>TINGGI</v>
      </c>
    </row>
    <row r="159" spans="1:13" x14ac:dyDescent="0.25">
      <c r="A159" s="3">
        <v>3</v>
      </c>
      <c r="B159" s="3">
        <v>3</v>
      </c>
      <c r="C159" s="3">
        <v>3</v>
      </c>
      <c r="D159" s="3">
        <v>2</v>
      </c>
      <c r="E159" s="3">
        <v>2</v>
      </c>
      <c r="F159" s="3">
        <v>2</v>
      </c>
      <c r="G159" s="3">
        <v>3</v>
      </c>
      <c r="H159" s="3">
        <v>3</v>
      </c>
      <c r="I159" s="3">
        <v>2</v>
      </c>
      <c r="J159" s="3">
        <v>2</v>
      </c>
      <c r="K159" s="1">
        <f t="shared" si="6"/>
        <v>25</v>
      </c>
      <c r="L159" s="18" t="str">
        <f t="shared" si="7"/>
        <v>TINGGI</v>
      </c>
      <c r="M159" s="18" t="str">
        <f t="shared" si="8"/>
        <v>TINGGI</v>
      </c>
    </row>
    <row r="160" spans="1:13" x14ac:dyDescent="0.25">
      <c r="A160" s="4">
        <v>3</v>
      </c>
      <c r="B160" s="4">
        <v>2</v>
      </c>
      <c r="C160" s="4">
        <v>1</v>
      </c>
      <c r="D160" s="4">
        <v>2</v>
      </c>
      <c r="E160" s="4">
        <v>2</v>
      </c>
      <c r="F160" s="4">
        <v>1</v>
      </c>
      <c r="G160" s="4">
        <v>1</v>
      </c>
      <c r="H160" s="4">
        <v>1</v>
      </c>
      <c r="I160" s="4">
        <v>1</v>
      </c>
      <c r="J160" s="4">
        <v>2</v>
      </c>
      <c r="K160" s="1">
        <f t="shared" si="6"/>
        <v>16</v>
      </c>
      <c r="L160" s="18" t="str">
        <f t="shared" si="7"/>
        <v>RENDAH</v>
      </c>
      <c r="M160" s="18" t="str">
        <f t="shared" si="8"/>
        <v>RENDAH</v>
      </c>
    </row>
    <row r="161" spans="1:13" x14ac:dyDescent="0.25">
      <c r="A161" s="3">
        <v>3</v>
      </c>
      <c r="B161" s="3">
        <v>2</v>
      </c>
      <c r="C161" s="3">
        <v>2</v>
      </c>
      <c r="D161" s="3">
        <v>2</v>
      </c>
      <c r="E161" s="3">
        <v>2</v>
      </c>
      <c r="F161" s="3">
        <v>2</v>
      </c>
      <c r="G161" s="3">
        <v>3</v>
      </c>
      <c r="H161" s="3">
        <v>2</v>
      </c>
      <c r="I161" s="3">
        <v>2</v>
      </c>
      <c r="J161" s="3">
        <v>2</v>
      </c>
      <c r="K161" s="1">
        <f t="shared" si="6"/>
        <v>22</v>
      </c>
      <c r="L161" s="18" t="str">
        <f t="shared" si="7"/>
        <v>SEDANG</v>
      </c>
      <c r="M161" s="18" t="str">
        <f t="shared" si="8"/>
        <v>SEDANG</v>
      </c>
    </row>
    <row r="162" spans="1:13" x14ac:dyDescent="0.25">
      <c r="A162" s="4">
        <v>3</v>
      </c>
      <c r="B162" s="4">
        <v>4</v>
      </c>
      <c r="C162" s="4">
        <v>3</v>
      </c>
      <c r="D162" s="4">
        <v>3</v>
      </c>
      <c r="E162" s="4">
        <v>4</v>
      </c>
      <c r="F162" s="4">
        <v>2</v>
      </c>
      <c r="G162" s="4">
        <v>3</v>
      </c>
      <c r="H162" s="4">
        <v>3</v>
      </c>
      <c r="I162" s="4">
        <v>3</v>
      </c>
      <c r="J162" s="4">
        <v>4</v>
      </c>
      <c r="K162" s="1">
        <f t="shared" si="6"/>
        <v>32</v>
      </c>
      <c r="L162" s="18" t="str">
        <f t="shared" si="7"/>
        <v>SANGAT TINGGI</v>
      </c>
      <c r="M162" s="18" t="str">
        <f t="shared" si="8"/>
        <v>SANGAT TINGGI</v>
      </c>
    </row>
    <row r="163" spans="1:13" x14ac:dyDescent="0.25">
      <c r="A163" s="3">
        <v>2</v>
      </c>
      <c r="B163" s="3">
        <v>2</v>
      </c>
      <c r="C163" s="3">
        <v>2</v>
      </c>
      <c r="D163" s="3">
        <v>2</v>
      </c>
      <c r="E163" s="3">
        <v>2</v>
      </c>
      <c r="F163" s="3">
        <v>2</v>
      </c>
      <c r="G163" s="3">
        <v>3</v>
      </c>
      <c r="H163" s="3">
        <v>2</v>
      </c>
      <c r="I163" s="3">
        <v>2</v>
      </c>
      <c r="J163" s="3">
        <v>2</v>
      </c>
      <c r="K163" s="1">
        <f t="shared" si="6"/>
        <v>21</v>
      </c>
      <c r="L163" s="18" t="str">
        <f t="shared" si="7"/>
        <v>SEDANG</v>
      </c>
      <c r="M163" s="18" t="str">
        <f t="shared" si="8"/>
        <v>SEDANG</v>
      </c>
    </row>
    <row r="164" spans="1:13" x14ac:dyDescent="0.25">
      <c r="A164" s="4">
        <v>3</v>
      </c>
      <c r="B164" s="4">
        <v>3</v>
      </c>
      <c r="C164" s="4">
        <v>2</v>
      </c>
      <c r="D164" s="4">
        <v>2</v>
      </c>
      <c r="E164" s="4">
        <v>4</v>
      </c>
      <c r="F164" s="4">
        <v>2</v>
      </c>
      <c r="G164" s="4">
        <v>1</v>
      </c>
      <c r="H164" s="4">
        <v>1</v>
      </c>
      <c r="I164" s="4">
        <v>3</v>
      </c>
      <c r="J164" s="4">
        <v>2</v>
      </c>
      <c r="K164" s="1">
        <f t="shared" si="6"/>
        <v>23</v>
      </c>
      <c r="L164" s="18" t="str">
        <f t="shared" si="7"/>
        <v>SEDANG</v>
      </c>
      <c r="M164" s="18" t="str">
        <f t="shared" si="8"/>
        <v>TINGGI</v>
      </c>
    </row>
    <row r="165" spans="1:13" x14ac:dyDescent="0.25">
      <c r="A165" s="3">
        <v>2</v>
      </c>
      <c r="B165" s="3">
        <v>2</v>
      </c>
      <c r="C165" s="3">
        <v>2</v>
      </c>
      <c r="D165" s="3">
        <v>2</v>
      </c>
      <c r="E165" s="3">
        <v>2</v>
      </c>
      <c r="F165" s="3">
        <v>2</v>
      </c>
      <c r="G165" s="3">
        <v>2</v>
      </c>
      <c r="H165" s="3">
        <v>2</v>
      </c>
      <c r="I165" s="3">
        <v>2</v>
      </c>
      <c r="J165" s="3">
        <v>2</v>
      </c>
      <c r="K165" s="1">
        <f t="shared" si="6"/>
        <v>20</v>
      </c>
      <c r="L165" s="18" t="str">
        <f t="shared" si="7"/>
        <v>SEDANG</v>
      </c>
      <c r="M165" s="18" t="str">
        <f t="shared" si="8"/>
        <v>SEDANG</v>
      </c>
    </row>
    <row r="166" spans="1:13" x14ac:dyDescent="0.25">
      <c r="A166" s="4">
        <v>3</v>
      </c>
      <c r="B166" s="4">
        <v>3</v>
      </c>
      <c r="C166" s="4">
        <v>2</v>
      </c>
      <c r="D166" s="4">
        <v>2</v>
      </c>
      <c r="E166" s="4">
        <v>1</v>
      </c>
      <c r="F166" s="4">
        <v>2</v>
      </c>
      <c r="G166" s="4">
        <v>1</v>
      </c>
      <c r="H166" s="4">
        <v>3</v>
      </c>
      <c r="I166" s="4">
        <v>1</v>
      </c>
      <c r="J166" s="4">
        <v>2</v>
      </c>
      <c r="K166" s="1">
        <f t="shared" si="6"/>
        <v>20</v>
      </c>
      <c r="L166" s="18" t="str">
        <f t="shared" si="7"/>
        <v>SEDANG</v>
      </c>
      <c r="M166" s="18" t="str">
        <f t="shared" si="8"/>
        <v>SEDANG</v>
      </c>
    </row>
    <row r="167" spans="1:13" x14ac:dyDescent="0.25">
      <c r="A167" s="3">
        <v>3</v>
      </c>
      <c r="B167" s="3">
        <v>3</v>
      </c>
      <c r="C167" s="3">
        <v>2</v>
      </c>
      <c r="D167" s="3">
        <v>3</v>
      </c>
      <c r="E167" s="3">
        <v>3</v>
      </c>
      <c r="F167" s="3">
        <v>3</v>
      </c>
      <c r="G167" s="3">
        <v>3</v>
      </c>
      <c r="H167" s="3">
        <v>2</v>
      </c>
      <c r="I167" s="3">
        <v>2</v>
      </c>
      <c r="J167" s="3">
        <v>2</v>
      </c>
      <c r="K167" s="1">
        <f t="shared" si="6"/>
        <v>26</v>
      </c>
      <c r="L167" s="18" t="str">
        <f t="shared" si="7"/>
        <v>TINGGI</v>
      </c>
      <c r="M167" s="18" t="str">
        <f t="shared" si="8"/>
        <v>TINGGI</v>
      </c>
    </row>
    <row r="168" spans="1:13" x14ac:dyDescent="0.25">
      <c r="A168" s="4">
        <v>3</v>
      </c>
      <c r="B168" s="4">
        <v>3</v>
      </c>
      <c r="C168" s="4">
        <v>2</v>
      </c>
      <c r="D168" s="4">
        <v>3</v>
      </c>
      <c r="E168" s="4">
        <v>2</v>
      </c>
      <c r="F168" s="4">
        <v>2</v>
      </c>
      <c r="G168" s="4">
        <v>2</v>
      </c>
      <c r="H168" s="4">
        <v>3</v>
      </c>
      <c r="I168" s="4">
        <v>3</v>
      </c>
      <c r="J168" s="4">
        <v>2</v>
      </c>
      <c r="K168" s="1">
        <f t="shared" si="6"/>
        <v>25</v>
      </c>
      <c r="L168" s="18" t="str">
        <f t="shared" si="7"/>
        <v>TINGGI</v>
      </c>
      <c r="M168" s="18" t="str">
        <f t="shared" si="8"/>
        <v>TINGGI</v>
      </c>
    </row>
    <row r="169" spans="1:13" x14ac:dyDescent="0.25">
      <c r="A169" s="1">
        <v>3</v>
      </c>
      <c r="B169" s="1">
        <v>1</v>
      </c>
      <c r="C169" s="1">
        <v>2</v>
      </c>
      <c r="D169" s="1">
        <v>2</v>
      </c>
      <c r="E169" s="1">
        <v>2</v>
      </c>
      <c r="F169" s="1">
        <v>3</v>
      </c>
      <c r="G169" s="1">
        <v>3</v>
      </c>
      <c r="H169" s="1">
        <v>2</v>
      </c>
      <c r="I169" s="1">
        <v>2</v>
      </c>
      <c r="J169" s="1">
        <v>3</v>
      </c>
      <c r="K169" s="1">
        <f t="shared" si="6"/>
        <v>23</v>
      </c>
      <c r="L169" s="18" t="str">
        <f t="shared" si="7"/>
        <v>SEDANG</v>
      </c>
      <c r="M169" s="18" t="str">
        <f t="shared" si="8"/>
        <v>TINGGI</v>
      </c>
    </row>
    <row r="170" spans="1:13" x14ac:dyDescent="0.25">
      <c r="A170" s="2">
        <v>2</v>
      </c>
      <c r="B170" s="2">
        <v>2</v>
      </c>
      <c r="C170" s="2">
        <v>2</v>
      </c>
      <c r="D170" s="2">
        <v>2</v>
      </c>
      <c r="E170" s="2">
        <v>1</v>
      </c>
      <c r="F170" s="2">
        <v>1</v>
      </c>
      <c r="G170" s="2">
        <v>2</v>
      </c>
      <c r="H170" s="2">
        <v>1</v>
      </c>
      <c r="I170" s="2">
        <v>2</v>
      </c>
      <c r="J170" s="2">
        <v>1</v>
      </c>
      <c r="K170" s="1">
        <f t="shared" si="6"/>
        <v>16</v>
      </c>
      <c r="L170" s="18" t="str">
        <f t="shared" si="7"/>
        <v>RENDAH</v>
      </c>
      <c r="M170" s="18" t="str">
        <f t="shared" si="8"/>
        <v>RENDAH</v>
      </c>
    </row>
    <row r="171" spans="1:13" x14ac:dyDescent="0.25">
      <c r="A171" s="3">
        <v>3</v>
      </c>
      <c r="B171" s="3">
        <v>3</v>
      </c>
      <c r="C171" s="3">
        <v>3</v>
      </c>
      <c r="D171" s="3">
        <v>3</v>
      </c>
      <c r="E171" s="3">
        <v>3</v>
      </c>
      <c r="F171" s="3">
        <v>3</v>
      </c>
      <c r="G171" s="3">
        <v>3</v>
      </c>
      <c r="H171" s="3">
        <v>2</v>
      </c>
      <c r="I171" s="3">
        <v>2</v>
      </c>
      <c r="J171" s="3">
        <v>3</v>
      </c>
      <c r="K171" s="1">
        <f t="shared" si="6"/>
        <v>28</v>
      </c>
      <c r="L171" s="18" t="str">
        <f t="shared" si="7"/>
        <v>TINGGI</v>
      </c>
      <c r="M171" s="18" t="str">
        <f t="shared" si="8"/>
        <v>SANGAT TINGGI</v>
      </c>
    </row>
    <row r="172" spans="1:13" x14ac:dyDescent="0.25">
      <c r="A172" s="4">
        <v>2</v>
      </c>
      <c r="B172" s="4">
        <v>4</v>
      </c>
      <c r="C172" s="4">
        <v>3</v>
      </c>
      <c r="D172" s="4">
        <v>4</v>
      </c>
      <c r="E172" s="4">
        <v>2</v>
      </c>
      <c r="F172" s="4">
        <v>2</v>
      </c>
      <c r="G172" s="4">
        <v>4</v>
      </c>
      <c r="H172" s="4">
        <v>4</v>
      </c>
      <c r="I172" s="4">
        <v>3</v>
      </c>
      <c r="J172" s="4">
        <v>4</v>
      </c>
      <c r="K172" s="1">
        <f t="shared" si="6"/>
        <v>32</v>
      </c>
      <c r="L172" s="18" t="str">
        <f t="shared" si="7"/>
        <v>SANGAT TINGGI</v>
      </c>
      <c r="M172" s="18" t="str">
        <f t="shared" si="8"/>
        <v>SANGAT TINGGI</v>
      </c>
    </row>
    <row r="173" spans="1:13" x14ac:dyDescent="0.25">
      <c r="A173" s="3">
        <v>3</v>
      </c>
      <c r="B173" s="3">
        <v>3</v>
      </c>
      <c r="C173" s="3">
        <v>3</v>
      </c>
      <c r="D173" s="3">
        <v>3</v>
      </c>
      <c r="E173" s="3">
        <v>4</v>
      </c>
      <c r="F173" s="3">
        <v>4</v>
      </c>
      <c r="G173" s="3">
        <v>3</v>
      </c>
      <c r="H173" s="3">
        <v>3</v>
      </c>
      <c r="I173" s="3">
        <v>3</v>
      </c>
      <c r="J173" s="3">
        <v>4</v>
      </c>
      <c r="K173" s="1">
        <f t="shared" si="6"/>
        <v>33</v>
      </c>
      <c r="L173" s="18" t="str">
        <f t="shared" si="7"/>
        <v>SANGAT TINGGI</v>
      </c>
      <c r="M173" s="18" t="str">
        <f t="shared" si="8"/>
        <v>SANGAT TINGGI</v>
      </c>
    </row>
    <row r="174" spans="1:13" x14ac:dyDescent="0.25">
      <c r="A174" s="4">
        <v>3</v>
      </c>
      <c r="B174" s="4">
        <v>2</v>
      </c>
      <c r="C174" s="4">
        <v>2</v>
      </c>
      <c r="D174" s="4">
        <v>2</v>
      </c>
      <c r="E174" s="4">
        <v>1</v>
      </c>
      <c r="F174" s="4">
        <v>1</v>
      </c>
      <c r="G174" s="4">
        <v>2</v>
      </c>
      <c r="H174" s="4">
        <v>2</v>
      </c>
      <c r="I174" s="4">
        <v>2</v>
      </c>
      <c r="J174" s="4">
        <v>1</v>
      </c>
      <c r="K174" s="1">
        <f t="shared" si="6"/>
        <v>18</v>
      </c>
      <c r="L174" s="18" t="str">
        <f t="shared" si="7"/>
        <v>SEDANG</v>
      </c>
      <c r="M174" s="18" t="str">
        <f t="shared" si="8"/>
        <v>SEDANG</v>
      </c>
    </row>
    <row r="175" spans="1:13" x14ac:dyDescent="0.25">
      <c r="A175" s="1">
        <v>3</v>
      </c>
      <c r="B175" s="1">
        <v>2</v>
      </c>
      <c r="C175" s="1">
        <v>2</v>
      </c>
      <c r="D175" s="1">
        <v>3</v>
      </c>
      <c r="E175" s="1">
        <v>2</v>
      </c>
      <c r="F175" s="1">
        <v>1</v>
      </c>
      <c r="G175" s="1">
        <v>3</v>
      </c>
      <c r="H175" s="1">
        <v>2</v>
      </c>
      <c r="I175" s="1">
        <v>2</v>
      </c>
      <c r="J175" s="1">
        <v>2</v>
      </c>
      <c r="K175" s="1">
        <f t="shared" si="6"/>
        <v>22</v>
      </c>
      <c r="L175" s="18" t="str">
        <f t="shared" si="7"/>
        <v>SEDANG</v>
      </c>
      <c r="M175" s="18" t="str">
        <f t="shared" si="8"/>
        <v>SEDANG</v>
      </c>
    </row>
    <row r="176" spans="1:13" x14ac:dyDescent="0.25">
      <c r="A176" s="4">
        <v>3</v>
      </c>
      <c r="B176" s="4">
        <v>3</v>
      </c>
      <c r="C176" s="4">
        <v>3</v>
      </c>
      <c r="D176" s="4">
        <v>3</v>
      </c>
      <c r="E176" s="4">
        <v>4</v>
      </c>
      <c r="F176" s="4">
        <v>4</v>
      </c>
      <c r="G176" s="4">
        <v>3</v>
      </c>
      <c r="H176" s="4">
        <v>3</v>
      </c>
      <c r="I176" s="4">
        <v>3</v>
      </c>
      <c r="J176" s="4">
        <v>3</v>
      </c>
      <c r="K176" s="1">
        <f t="shared" si="6"/>
        <v>32</v>
      </c>
      <c r="L176" s="18" t="str">
        <f t="shared" si="7"/>
        <v>SANGAT TINGGI</v>
      </c>
      <c r="M176" s="18" t="str">
        <f t="shared" si="8"/>
        <v>SANGAT TINGGI</v>
      </c>
    </row>
    <row r="177" spans="1:13" x14ac:dyDescent="0.25">
      <c r="A177" s="3">
        <v>3</v>
      </c>
      <c r="B177" s="3">
        <v>3</v>
      </c>
      <c r="C177" s="3">
        <v>3</v>
      </c>
      <c r="D177" s="3">
        <v>3</v>
      </c>
      <c r="E177" s="3">
        <v>4</v>
      </c>
      <c r="F177" s="3">
        <v>3</v>
      </c>
      <c r="G177" s="3">
        <v>3</v>
      </c>
      <c r="H177" s="3">
        <v>3</v>
      </c>
      <c r="I177" s="3">
        <v>3</v>
      </c>
      <c r="J177" s="3">
        <v>4</v>
      </c>
      <c r="K177" s="1">
        <f t="shared" si="6"/>
        <v>32</v>
      </c>
      <c r="L177" s="18" t="str">
        <f t="shared" si="7"/>
        <v>SANGAT TINGGI</v>
      </c>
      <c r="M177" s="18" t="str">
        <f t="shared" si="8"/>
        <v>SANGAT TINGGI</v>
      </c>
    </row>
    <row r="178" spans="1:13" x14ac:dyDescent="0.25">
      <c r="A178" s="4">
        <v>3</v>
      </c>
      <c r="B178" s="4">
        <v>4</v>
      </c>
      <c r="C178" s="4">
        <v>3</v>
      </c>
      <c r="D178" s="4">
        <v>3</v>
      </c>
      <c r="E178" s="4">
        <v>3</v>
      </c>
      <c r="F178" s="4">
        <v>3</v>
      </c>
      <c r="G178" s="4">
        <v>4</v>
      </c>
      <c r="H178" s="4">
        <v>2</v>
      </c>
      <c r="I178" s="4">
        <v>3</v>
      </c>
      <c r="J178" s="4">
        <v>3</v>
      </c>
      <c r="K178" s="1">
        <f t="shared" si="6"/>
        <v>31</v>
      </c>
      <c r="L178" s="18" t="str">
        <f t="shared" si="7"/>
        <v>SANGAT TINGGI</v>
      </c>
      <c r="M178" s="18" t="str">
        <f t="shared" si="8"/>
        <v>SANGAT TINGGI</v>
      </c>
    </row>
    <row r="179" spans="1:13" x14ac:dyDescent="0.25">
      <c r="A179" s="3">
        <v>3</v>
      </c>
      <c r="B179" s="3">
        <v>2</v>
      </c>
      <c r="C179" s="3">
        <v>2</v>
      </c>
      <c r="D179" s="3">
        <v>3</v>
      </c>
      <c r="E179" s="3">
        <v>4</v>
      </c>
      <c r="F179" s="3">
        <v>4</v>
      </c>
      <c r="G179" s="3">
        <v>2</v>
      </c>
      <c r="H179" s="3">
        <v>2</v>
      </c>
      <c r="I179" s="3">
        <v>2</v>
      </c>
      <c r="J179" s="3">
        <v>4</v>
      </c>
      <c r="K179" s="1">
        <f t="shared" si="6"/>
        <v>28</v>
      </c>
      <c r="L179" s="18" t="str">
        <f t="shared" si="7"/>
        <v>TINGGI</v>
      </c>
      <c r="M179" s="18" t="str">
        <f t="shared" si="8"/>
        <v>SANGAT TINGGI</v>
      </c>
    </row>
    <row r="180" spans="1:13" x14ac:dyDescent="0.25">
      <c r="A180" s="4">
        <v>3</v>
      </c>
      <c r="B180" s="4">
        <v>3</v>
      </c>
      <c r="C180" s="4">
        <v>3</v>
      </c>
      <c r="D180" s="4">
        <v>3</v>
      </c>
      <c r="E180" s="4">
        <v>1</v>
      </c>
      <c r="F180" s="4">
        <v>2</v>
      </c>
      <c r="G180" s="4">
        <v>3</v>
      </c>
      <c r="H180" s="4">
        <v>3</v>
      </c>
      <c r="I180" s="4">
        <v>3</v>
      </c>
      <c r="J180" s="4">
        <v>2</v>
      </c>
      <c r="K180" s="1">
        <f t="shared" si="6"/>
        <v>26</v>
      </c>
      <c r="L180" s="18" t="str">
        <f t="shared" si="7"/>
        <v>TINGGI</v>
      </c>
      <c r="M180" s="18" t="str">
        <f t="shared" si="8"/>
        <v>TINGGI</v>
      </c>
    </row>
    <row r="181" spans="1:13" x14ac:dyDescent="0.25">
      <c r="A181" s="3">
        <v>4</v>
      </c>
      <c r="B181" s="3">
        <v>2</v>
      </c>
      <c r="C181" s="3">
        <v>3</v>
      </c>
      <c r="D181" s="3">
        <v>3</v>
      </c>
      <c r="E181" s="3">
        <v>3</v>
      </c>
      <c r="F181" s="3">
        <v>2</v>
      </c>
      <c r="G181" s="3">
        <v>3</v>
      </c>
      <c r="H181" s="3">
        <v>3</v>
      </c>
      <c r="I181" s="3">
        <v>2</v>
      </c>
      <c r="J181" s="3">
        <v>3</v>
      </c>
      <c r="K181" s="1">
        <f t="shared" si="6"/>
        <v>28</v>
      </c>
      <c r="L181" s="18" t="str">
        <f t="shared" si="7"/>
        <v>TINGGI</v>
      </c>
      <c r="M181" s="18" t="str">
        <f t="shared" si="8"/>
        <v>SANGAT TINGGI</v>
      </c>
    </row>
    <row r="182" spans="1:13" x14ac:dyDescent="0.25">
      <c r="A182" s="4">
        <v>3</v>
      </c>
      <c r="B182" s="4">
        <v>2</v>
      </c>
      <c r="C182" s="4">
        <v>2</v>
      </c>
      <c r="D182" s="4">
        <v>2</v>
      </c>
      <c r="E182" s="4">
        <v>3</v>
      </c>
      <c r="F182" s="4">
        <v>2</v>
      </c>
      <c r="G182" s="4">
        <v>2</v>
      </c>
      <c r="H182" s="4">
        <v>2</v>
      </c>
      <c r="I182" s="4">
        <v>2</v>
      </c>
      <c r="J182" s="4">
        <v>2</v>
      </c>
      <c r="K182" s="1">
        <f t="shared" si="6"/>
        <v>22</v>
      </c>
      <c r="L182" s="18" t="str">
        <f t="shared" si="7"/>
        <v>SEDANG</v>
      </c>
      <c r="M182" s="18" t="str">
        <f t="shared" si="8"/>
        <v>SEDANG</v>
      </c>
    </row>
    <row r="183" spans="1:13" x14ac:dyDescent="0.25">
      <c r="A183" s="3">
        <v>3</v>
      </c>
      <c r="B183" s="3">
        <v>2</v>
      </c>
      <c r="C183" s="3">
        <v>3</v>
      </c>
      <c r="D183" s="3">
        <v>3</v>
      </c>
      <c r="E183" s="3">
        <v>3</v>
      </c>
      <c r="F183" s="3">
        <v>2</v>
      </c>
      <c r="G183" s="3">
        <v>3</v>
      </c>
      <c r="H183" s="3">
        <v>2</v>
      </c>
      <c r="I183" s="3">
        <v>2</v>
      </c>
      <c r="J183" s="3">
        <v>3</v>
      </c>
      <c r="K183" s="1">
        <f t="shared" si="6"/>
        <v>26</v>
      </c>
      <c r="L183" s="18" t="str">
        <f t="shared" si="7"/>
        <v>TINGGI</v>
      </c>
      <c r="M183" s="18" t="str">
        <f t="shared" si="8"/>
        <v>TINGGI</v>
      </c>
    </row>
    <row r="184" spans="1:13" x14ac:dyDescent="0.25">
      <c r="A184" s="4">
        <v>4</v>
      </c>
      <c r="B184" s="4">
        <v>3</v>
      </c>
      <c r="C184" s="4">
        <v>3</v>
      </c>
      <c r="D184" s="4">
        <v>3</v>
      </c>
      <c r="E184" s="4">
        <v>2</v>
      </c>
      <c r="F184" s="4">
        <v>1</v>
      </c>
      <c r="G184" s="4">
        <v>4</v>
      </c>
      <c r="H184" s="4">
        <v>3</v>
      </c>
      <c r="I184" s="4">
        <v>3</v>
      </c>
      <c r="J184" s="4">
        <v>4</v>
      </c>
      <c r="K184" s="1">
        <f t="shared" si="6"/>
        <v>30</v>
      </c>
      <c r="L184" s="18" t="str">
        <f t="shared" si="7"/>
        <v>SANGAT TINGGI</v>
      </c>
      <c r="M184" s="18" t="str">
        <f t="shared" si="8"/>
        <v>SANGAT TINGGI</v>
      </c>
    </row>
    <row r="185" spans="1:13" x14ac:dyDescent="0.25">
      <c r="A185" s="1">
        <v>2</v>
      </c>
      <c r="B185" s="1">
        <v>3</v>
      </c>
      <c r="C185" s="1">
        <v>2</v>
      </c>
      <c r="D185" s="1">
        <v>3</v>
      </c>
      <c r="E185" s="1">
        <v>3</v>
      </c>
      <c r="F185" s="1">
        <v>2</v>
      </c>
      <c r="G185" s="1">
        <v>2</v>
      </c>
      <c r="H185" s="1">
        <v>3</v>
      </c>
      <c r="I185" s="1">
        <v>2</v>
      </c>
      <c r="J185" s="1">
        <v>3</v>
      </c>
      <c r="K185" s="1">
        <f t="shared" si="6"/>
        <v>25</v>
      </c>
      <c r="L185" s="18" t="str">
        <f t="shared" si="7"/>
        <v>TINGGI</v>
      </c>
      <c r="M185" s="18" t="str">
        <f t="shared" si="8"/>
        <v>TINGGI</v>
      </c>
    </row>
    <row r="186" spans="1:13" x14ac:dyDescent="0.25">
      <c r="A186" s="2">
        <v>3</v>
      </c>
      <c r="B186" s="2">
        <v>2</v>
      </c>
      <c r="C186" s="2">
        <v>3</v>
      </c>
      <c r="D186" s="2">
        <v>3</v>
      </c>
      <c r="E186" s="2">
        <v>3</v>
      </c>
      <c r="F186" s="2">
        <v>3</v>
      </c>
      <c r="G186" s="2">
        <v>3</v>
      </c>
      <c r="H186" s="2">
        <v>3</v>
      </c>
      <c r="I186" s="2">
        <v>3</v>
      </c>
      <c r="J186" s="2">
        <v>4</v>
      </c>
      <c r="K186" s="1">
        <f t="shared" si="6"/>
        <v>30</v>
      </c>
      <c r="L186" s="18" t="str">
        <f t="shared" si="7"/>
        <v>SANGAT TINGGI</v>
      </c>
      <c r="M186" s="18" t="str">
        <f t="shared" si="8"/>
        <v>SANGAT TINGGI</v>
      </c>
    </row>
    <row r="187" spans="1:13" x14ac:dyDescent="0.25">
      <c r="A187" s="1">
        <v>4</v>
      </c>
      <c r="B187" s="1">
        <v>4</v>
      </c>
      <c r="C187" s="1">
        <v>4</v>
      </c>
      <c r="D187" s="1">
        <v>4</v>
      </c>
      <c r="E187" s="1">
        <v>4</v>
      </c>
      <c r="F187" s="1">
        <v>4</v>
      </c>
      <c r="G187" s="1">
        <v>4</v>
      </c>
      <c r="H187" s="1">
        <v>4</v>
      </c>
      <c r="I187" s="1">
        <v>4</v>
      </c>
      <c r="J187" s="1">
        <v>4</v>
      </c>
      <c r="K187" s="1">
        <f t="shared" si="6"/>
        <v>40</v>
      </c>
      <c r="L187" s="18" t="str">
        <f t="shared" si="7"/>
        <v>SANGAT TINGGI</v>
      </c>
      <c r="M187" s="18" t="str">
        <f t="shared" si="8"/>
        <v>SANGAT TINGGI</v>
      </c>
    </row>
    <row r="188" spans="1:13" x14ac:dyDescent="0.25">
      <c r="A188" s="2">
        <v>4</v>
      </c>
      <c r="B188" s="2">
        <v>4</v>
      </c>
      <c r="C188" s="2">
        <v>4</v>
      </c>
      <c r="D188" s="2">
        <v>4</v>
      </c>
      <c r="E188" s="2">
        <v>4</v>
      </c>
      <c r="F188" s="2">
        <v>4</v>
      </c>
      <c r="G188" s="2">
        <v>4</v>
      </c>
      <c r="H188" s="2">
        <v>4</v>
      </c>
      <c r="I188" s="2">
        <v>4</v>
      </c>
      <c r="J188" s="2">
        <v>4</v>
      </c>
      <c r="K188" s="1">
        <f t="shared" si="6"/>
        <v>40</v>
      </c>
      <c r="L188" s="18" t="str">
        <f t="shared" si="7"/>
        <v>SANGAT TINGGI</v>
      </c>
      <c r="M188" s="18" t="str">
        <f t="shared" si="8"/>
        <v>SANGAT TINGGI</v>
      </c>
    </row>
    <row r="189" spans="1:13" x14ac:dyDescent="0.25">
      <c r="A189" s="1">
        <v>2</v>
      </c>
      <c r="B189" s="1">
        <v>2</v>
      </c>
      <c r="C189" s="1">
        <v>3</v>
      </c>
      <c r="D189" s="1">
        <v>2</v>
      </c>
      <c r="E189" s="1">
        <v>3</v>
      </c>
      <c r="F189" s="1">
        <v>2</v>
      </c>
      <c r="G189" s="1">
        <v>2</v>
      </c>
      <c r="H189" s="1">
        <v>2</v>
      </c>
      <c r="I189" s="1">
        <v>2</v>
      </c>
      <c r="J189" s="1">
        <v>2</v>
      </c>
      <c r="K189" s="1">
        <f t="shared" si="6"/>
        <v>22</v>
      </c>
      <c r="L189" s="18" t="str">
        <f t="shared" si="7"/>
        <v>SEDANG</v>
      </c>
      <c r="M189" s="18" t="str">
        <f t="shared" si="8"/>
        <v>SEDANG</v>
      </c>
    </row>
    <row r="190" spans="1:13" x14ac:dyDescent="0.25">
      <c r="A190" s="2">
        <v>3</v>
      </c>
      <c r="B190" s="2">
        <v>2</v>
      </c>
      <c r="C190" s="2">
        <v>3</v>
      </c>
      <c r="D190" s="2">
        <v>2</v>
      </c>
      <c r="E190" s="2">
        <v>3</v>
      </c>
      <c r="F190" s="2">
        <v>2</v>
      </c>
      <c r="G190" s="2">
        <v>2</v>
      </c>
      <c r="H190" s="2">
        <v>2</v>
      </c>
      <c r="I190" s="2">
        <v>2</v>
      </c>
      <c r="J190" s="2">
        <v>2</v>
      </c>
      <c r="K190" s="1">
        <f t="shared" si="6"/>
        <v>23</v>
      </c>
      <c r="L190" s="18" t="str">
        <f t="shared" si="7"/>
        <v>SEDANG</v>
      </c>
      <c r="M190" s="18" t="str">
        <f t="shared" si="8"/>
        <v>TINGGI</v>
      </c>
    </row>
    <row r="191" spans="1:13" x14ac:dyDescent="0.25">
      <c r="A191" s="1">
        <v>3</v>
      </c>
      <c r="B191" s="1">
        <v>2</v>
      </c>
      <c r="C191" s="1">
        <v>3</v>
      </c>
      <c r="D191" s="1">
        <v>2</v>
      </c>
      <c r="E191" s="1">
        <v>4</v>
      </c>
      <c r="F191" s="1">
        <v>4</v>
      </c>
      <c r="G191" s="1">
        <v>3</v>
      </c>
      <c r="H191" s="1">
        <v>4</v>
      </c>
      <c r="I191" s="1">
        <v>3</v>
      </c>
      <c r="J191" s="1">
        <v>4</v>
      </c>
      <c r="K191" s="1">
        <f t="shared" si="6"/>
        <v>32</v>
      </c>
      <c r="L191" s="18" t="str">
        <f t="shared" si="7"/>
        <v>SANGAT TINGGI</v>
      </c>
      <c r="M191" s="18" t="str">
        <f t="shared" si="8"/>
        <v>SANGAT TINGGI</v>
      </c>
    </row>
    <row r="192" spans="1:13" x14ac:dyDescent="0.25">
      <c r="A192" s="4">
        <v>2</v>
      </c>
      <c r="B192" s="4">
        <v>3</v>
      </c>
      <c r="C192" s="4">
        <v>4</v>
      </c>
      <c r="D192" s="4">
        <v>3</v>
      </c>
      <c r="E192" s="4">
        <v>2</v>
      </c>
      <c r="F192" s="4">
        <v>2</v>
      </c>
      <c r="G192" s="4">
        <v>4</v>
      </c>
      <c r="H192" s="4">
        <v>1</v>
      </c>
      <c r="I192" s="4">
        <v>1</v>
      </c>
      <c r="J192" s="4">
        <v>3</v>
      </c>
      <c r="K192" s="1">
        <f t="shared" si="6"/>
        <v>25</v>
      </c>
      <c r="L192" s="18" t="str">
        <f t="shared" si="7"/>
        <v>TINGGI</v>
      </c>
      <c r="M192" s="18" t="str">
        <f t="shared" si="8"/>
        <v>TINGGI</v>
      </c>
    </row>
    <row r="193" spans="1:13" x14ac:dyDescent="0.25">
      <c r="A193" s="3">
        <v>4</v>
      </c>
      <c r="B193" s="3">
        <v>3</v>
      </c>
      <c r="C193" s="3">
        <v>2</v>
      </c>
      <c r="D193" s="3">
        <v>4</v>
      </c>
      <c r="E193" s="3">
        <v>2</v>
      </c>
      <c r="F193" s="3">
        <v>2</v>
      </c>
      <c r="G193" s="3">
        <v>3</v>
      </c>
      <c r="H193" s="3">
        <v>2</v>
      </c>
      <c r="I193" s="3">
        <v>1</v>
      </c>
      <c r="J193" s="3">
        <v>1</v>
      </c>
      <c r="K193" s="1">
        <f t="shared" si="6"/>
        <v>24</v>
      </c>
      <c r="L193" s="18" t="str">
        <f t="shared" si="7"/>
        <v>TINGGI</v>
      </c>
      <c r="M193" s="18" t="str">
        <f t="shared" si="8"/>
        <v>TINGGI</v>
      </c>
    </row>
    <row r="194" spans="1:13" x14ac:dyDescent="0.25">
      <c r="A194" s="4">
        <v>3</v>
      </c>
      <c r="B194" s="4">
        <v>3</v>
      </c>
      <c r="C194" s="4">
        <v>4</v>
      </c>
      <c r="D194" s="4">
        <v>4</v>
      </c>
      <c r="E194" s="4">
        <v>1</v>
      </c>
      <c r="F194" s="4">
        <v>1</v>
      </c>
      <c r="G194" s="4">
        <v>4</v>
      </c>
      <c r="H194" s="4">
        <v>3</v>
      </c>
      <c r="I194" s="4">
        <v>2</v>
      </c>
      <c r="J194" s="4">
        <v>2</v>
      </c>
      <c r="K194" s="1">
        <f t="shared" si="6"/>
        <v>27</v>
      </c>
      <c r="L194" s="18" t="str">
        <f t="shared" si="7"/>
        <v>TINGGI</v>
      </c>
      <c r="M194" s="18" t="str">
        <f t="shared" si="8"/>
        <v>TINGGI</v>
      </c>
    </row>
    <row r="195" spans="1:13" x14ac:dyDescent="0.25">
      <c r="A195" s="3">
        <v>2</v>
      </c>
      <c r="B195" s="3">
        <v>2</v>
      </c>
      <c r="C195" s="3">
        <v>2</v>
      </c>
      <c r="D195" s="3">
        <v>3</v>
      </c>
      <c r="E195" s="3">
        <v>4</v>
      </c>
      <c r="F195" s="3">
        <v>2</v>
      </c>
      <c r="G195" s="3">
        <v>2</v>
      </c>
      <c r="H195" s="3">
        <v>2</v>
      </c>
      <c r="I195" s="3">
        <v>2</v>
      </c>
      <c r="J195" s="3">
        <v>3</v>
      </c>
      <c r="K195" s="1">
        <f t="shared" si="6"/>
        <v>24</v>
      </c>
      <c r="L195" s="18" t="str">
        <f t="shared" si="7"/>
        <v>TINGGI</v>
      </c>
      <c r="M195" s="18" t="str">
        <f t="shared" si="8"/>
        <v>TINGGI</v>
      </c>
    </row>
    <row r="196" spans="1:13" x14ac:dyDescent="0.25">
      <c r="A196" s="4">
        <v>3</v>
      </c>
      <c r="B196" s="4">
        <v>3</v>
      </c>
      <c r="C196" s="4">
        <v>3</v>
      </c>
      <c r="D196" s="4">
        <v>2</v>
      </c>
      <c r="E196" s="4">
        <v>3</v>
      </c>
      <c r="F196" s="4">
        <v>2</v>
      </c>
      <c r="G196" s="4">
        <v>3</v>
      </c>
      <c r="H196" s="4">
        <v>3</v>
      </c>
      <c r="I196" s="4">
        <v>3</v>
      </c>
      <c r="J196" s="4">
        <v>2</v>
      </c>
      <c r="K196" s="1">
        <f t="shared" si="6"/>
        <v>27</v>
      </c>
      <c r="L196" s="18" t="str">
        <f t="shared" si="7"/>
        <v>TINGGI</v>
      </c>
      <c r="M196" s="18" t="str">
        <f t="shared" si="8"/>
        <v>TINGGI</v>
      </c>
    </row>
    <row r="197" spans="1:13" x14ac:dyDescent="0.25">
      <c r="A197" s="1">
        <v>2</v>
      </c>
      <c r="B197" s="1">
        <v>2</v>
      </c>
      <c r="C197" s="1">
        <v>2</v>
      </c>
      <c r="D197" s="1">
        <v>2</v>
      </c>
      <c r="E197" s="1">
        <v>2</v>
      </c>
      <c r="F197" s="1">
        <v>2</v>
      </c>
      <c r="G197" s="1">
        <v>2</v>
      </c>
      <c r="H197" s="1">
        <v>2</v>
      </c>
      <c r="I197" s="1">
        <v>2</v>
      </c>
      <c r="J197" s="1">
        <v>2</v>
      </c>
      <c r="K197" s="1">
        <f t="shared" si="6"/>
        <v>20</v>
      </c>
      <c r="L197" s="18" t="str">
        <f t="shared" si="7"/>
        <v>SEDANG</v>
      </c>
      <c r="M197" s="18" t="str">
        <f t="shared" si="8"/>
        <v>SEDANG</v>
      </c>
    </row>
    <row r="198" spans="1:13" x14ac:dyDescent="0.25">
      <c r="A198" s="2">
        <v>4</v>
      </c>
      <c r="B198" s="2">
        <v>3</v>
      </c>
      <c r="C198" s="2">
        <v>2</v>
      </c>
      <c r="D198" s="2">
        <v>2</v>
      </c>
      <c r="E198" s="2">
        <v>3</v>
      </c>
      <c r="F198" s="2">
        <v>3</v>
      </c>
      <c r="G198" s="2">
        <v>2</v>
      </c>
      <c r="H198" s="2">
        <v>3</v>
      </c>
      <c r="I198" s="2">
        <v>2</v>
      </c>
      <c r="J198" s="2">
        <v>3</v>
      </c>
      <c r="K198" s="1">
        <f t="shared" si="6"/>
        <v>27</v>
      </c>
      <c r="L198" s="18" t="str">
        <f t="shared" si="7"/>
        <v>TINGGI</v>
      </c>
      <c r="M198" s="18" t="str">
        <f t="shared" si="8"/>
        <v>TINGGI</v>
      </c>
    </row>
    <row r="199" spans="1:13" x14ac:dyDescent="0.25">
      <c r="A199" s="1">
        <v>3</v>
      </c>
      <c r="B199" s="1">
        <v>3</v>
      </c>
      <c r="C199" s="1">
        <v>4</v>
      </c>
      <c r="D199" s="1">
        <v>4</v>
      </c>
      <c r="E199" s="1">
        <v>4</v>
      </c>
      <c r="F199" s="1">
        <v>3</v>
      </c>
      <c r="G199" s="1">
        <v>2</v>
      </c>
      <c r="H199" s="1">
        <v>4</v>
      </c>
      <c r="I199" s="1">
        <v>3</v>
      </c>
      <c r="J199" s="1">
        <v>4</v>
      </c>
      <c r="K199" s="1">
        <f t="shared" si="6"/>
        <v>34</v>
      </c>
      <c r="L199" s="18" t="str">
        <f t="shared" si="7"/>
        <v>SANGAT TINGGI</v>
      </c>
      <c r="M199" s="18" t="str">
        <f t="shared" si="8"/>
        <v>SANGAT TINGGI</v>
      </c>
    </row>
    <row r="200" spans="1:13" x14ac:dyDescent="0.25">
      <c r="A200" s="4">
        <v>4</v>
      </c>
      <c r="B200" s="4">
        <v>3</v>
      </c>
      <c r="C200" s="4">
        <v>4</v>
      </c>
      <c r="D200" s="4">
        <v>3</v>
      </c>
      <c r="E200" s="4">
        <v>2</v>
      </c>
      <c r="F200" s="4">
        <v>3</v>
      </c>
      <c r="G200" s="4">
        <v>2</v>
      </c>
      <c r="H200" s="4">
        <v>3</v>
      </c>
      <c r="I200" s="4">
        <v>3</v>
      </c>
      <c r="J200" s="4">
        <v>2</v>
      </c>
      <c r="K200" s="1">
        <f t="shared" si="6"/>
        <v>29</v>
      </c>
      <c r="L200" s="18" t="str">
        <f t="shared" si="7"/>
        <v>TINGGI</v>
      </c>
      <c r="M200" s="18" t="str">
        <f t="shared" si="8"/>
        <v>SANGAT TINGGI</v>
      </c>
    </row>
    <row r="201" spans="1:13" x14ac:dyDescent="0.25">
      <c r="A201" s="1">
        <v>3</v>
      </c>
      <c r="B201" s="1">
        <v>2</v>
      </c>
      <c r="C201" s="1">
        <v>2</v>
      </c>
      <c r="D201" s="1">
        <v>2</v>
      </c>
      <c r="E201" s="1">
        <v>4</v>
      </c>
      <c r="F201" s="1">
        <v>2</v>
      </c>
      <c r="G201" s="1">
        <v>3</v>
      </c>
      <c r="H201" s="1">
        <v>1</v>
      </c>
      <c r="I201" s="1">
        <v>2</v>
      </c>
      <c r="J201" s="1">
        <v>4</v>
      </c>
      <c r="K201" s="1">
        <f t="shared" si="6"/>
        <v>25</v>
      </c>
      <c r="L201" s="18" t="str">
        <f t="shared" si="7"/>
        <v>TINGGI</v>
      </c>
      <c r="M201" s="18" t="str">
        <f t="shared" si="8"/>
        <v>TINGGI</v>
      </c>
    </row>
    <row r="202" spans="1:13" x14ac:dyDescent="0.25">
      <c r="A202" s="2">
        <v>3</v>
      </c>
      <c r="B202" s="2">
        <v>3</v>
      </c>
      <c r="C202" s="2">
        <v>2</v>
      </c>
      <c r="D202" s="2">
        <v>2</v>
      </c>
      <c r="E202" s="2">
        <v>3</v>
      </c>
      <c r="F202" s="2">
        <v>1</v>
      </c>
      <c r="G202" s="2">
        <v>1</v>
      </c>
      <c r="H202" s="2">
        <v>2</v>
      </c>
      <c r="I202" s="2">
        <v>2</v>
      </c>
      <c r="J202" s="2">
        <v>2</v>
      </c>
      <c r="K202" s="1">
        <f t="shared" si="6"/>
        <v>21</v>
      </c>
      <c r="L202" s="18" t="str">
        <f t="shared" si="7"/>
        <v>SEDANG</v>
      </c>
      <c r="M202" s="18" t="str">
        <f t="shared" si="8"/>
        <v>SEDANG</v>
      </c>
    </row>
    <row r="203" spans="1:13" x14ac:dyDescent="0.25">
      <c r="A203" s="1">
        <v>3</v>
      </c>
      <c r="B203" s="1">
        <v>2</v>
      </c>
      <c r="C203" s="1">
        <v>2</v>
      </c>
      <c r="D203" s="1">
        <v>4</v>
      </c>
      <c r="E203" s="1">
        <v>3</v>
      </c>
      <c r="F203" s="1">
        <v>1</v>
      </c>
      <c r="G203" s="1">
        <v>3</v>
      </c>
      <c r="H203" s="1">
        <v>2</v>
      </c>
      <c r="I203" s="1">
        <v>4</v>
      </c>
      <c r="J203" s="1">
        <v>3</v>
      </c>
      <c r="K203" s="1">
        <f t="shared" si="6"/>
        <v>27</v>
      </c>
      <c r="L203" s="18" t="str">
        <f t="shared" si="7"/>
        <v>TINGGI</v>
      </c>
      <c r="M203" s="18" t="str">
        <f t="shared" si="8"/>
        <v>TINGGI</v>
      </c>
    </row>
    <row r="204" spans="1:13" x14ac:dyDescent="0.25">
      <c r="A204" s="2">
        <v>3</v>
      </c>
      <c r="B204" s="2">
        <v>2</v>
      </c>
      <c r="C204" s="2">
        <v>4</v>
      </c>
      <c r="D204" s="2">
        <v>3</v>
      </c>
      <c r="E204" s="2">
        <v>4</v>
      </c>
      <c r="F204" s="2">
        <v>4</v>
      </c>
      <c r="G204" s="2">
        <v>2</v>
      </c>
      <c r="H204" s="2">
        <v>2</v>
      </c>
      <c r="I204" s="2">
        <v>4</v>
      </c>
      <c r="J204" s="2">
        <v>2</v>
      </c>
      <c r="K204" s="1">
        <f t="shared" si="6"/>
        <v>30</v>
      </c>
      <c r="L204" s="18" t="str">
        <f t="shared" si="7"/>
        <v>SANGAT TINGGI</v>
      </c>
      <c r="M204" s="18" t="str">
        <f t="shared" si="8"/>
        <v>SANGAT TINGGI</v>
      </c>
    </row>
    <row r="205" spans="1:13" x14ac:dyDescent="0.25">
      <c r="A205" s="1">
        <v>3</v>
      </c>
      <c r="B205" s="1">
        <v>3</v>
      </c>
      <c r="C205" s="1">
        <v>3</v>
      </c>
      <c r="D205" s="1">
        <v>2</v>
      </c>
      <c r="E205" s="1">
        <v>2</v>
      </c>
      <c r="F205" s="1">
        <v>2</v>
      </c>
      <c r="G205" s="1">
        <v>3</v>
      </c>
      <c r="H205" s="1">
        <v>2</v>
      </c>
      <c r="I205" s="1">
        <v>1</v>
      </c>
      <c r="J205" s="1">
        <v>2</v>
      </c>
      <c r="K205" s="1">
        <f t="shared" si="6"/>
        <v>23</v>
      </c>
      <c r="L205" s="18" t="str">
        <f t="shared" si="7"/>
        <v>SEDANG</v>
      </c>
      <c r="M205" s="18" t="str">
        <f t="shared" si="8"/>
        <v>TINGGI</v>
      </c>
    </row>
    <row r="206" spans="1:13" x14ac:dyDescent="0.25">
      <c r="A206" s="2">
        <v>4</v>
      </c>
      <c r="B206" s="2">
        <v>4</v>
      </c>
      <c r="C206" s="2">
        <v>4</v>
      </c>
      <c r="D206" s="2">
        <v>4</v>
      </c>
      <c r="E206" s="2">
        <v>3</v>
      </c>
      <c r="F206" s="2">
        <v>3</v>
      </c>
      <c r="G206" s="2">
        <v>3</v>
      </c>
      <c r="H206" s="2">
        <v>3</v>
      </c>
      <c r="I206" s="2">
        <v>3</v>
      </c>
      <c r="J206" s="2">
        <v>4</v>
      </c>
      <c r="K206" s="1">
        <f t="shared" ref="K206:K212" si="9">SUM(A206:J206)</f>
        <v>35</v>
      </c>
      <c r="L206" s="18" t="str">
        <f t="shared" ref="L206:L212" si="10">IF(K206&gt;=30,"SANGAT TINGGI",IF(K206&gt;23.33,"TINGGI",IF(K206&gt;16.67,"SEDANG",IF(K206&gt;10,"RENDAH","SANGAT RENDAH"))))</f>
        <v>SANGAT TINGGI</v>
      </c>
      <c r="M206" s="18" t="str">
        <f t="shared" ref="M206:M212" si="11">IF(K206&gt;=27.4,"SANGAT TINGGI",IF(K206&gt;22.46,"TINGGI",IF(K206&gt;17.53,"SEDANG",IF(K206&gt;12.6,"RENDAH","SANGAT RENDAH"))))</f>
        <v>SANGAT TINGGI</v>
      </c>
    </row>
    <row r="207" spans="1:13" x14ac:dyDescent="0.25">
      <c r="A207" s="1">
        <v>4</v>
      </c>
      <c r="B207" s="1">
        <v>3</v>
      </c>
      <c r="C207" s="1">
        <v>3</v>
      </c>
      <c r="D207" s="1">
        <v>2</v>
      </c>
      <c r="E207" s="1">
        <v>2</v>
      </c>
      <c r="F207" s="1">
        <v>2</v>
      </c>
      <c r="G207" s="1">
        <v>2</v>
      </c>
      <c r="H207" s="1">
        <v>2</v>
      </c>
      <c r="I207" s="1">
        <v>2</v>
      </c>
      <c r="J207" s="1">
        <v>2</v>
      </c>
      <c r="K207" s="1">
        <f t="shared" si="9"/>
        <v>24</v>
      </c>
      <c r="L207" s="18" t="str">
        <f t="shared" si="10"/>
        <v>TINGGI</v>
      </c>
      <c r="M207" s="18" t="str">
        <f t="shared" si="11"/>
        <v>TINGGI</v>
      </c>
    </row>
    <row r="208" spans="1:13" x14ac:dyDescent="0.25">
      <c r="A208" s="2">
        <v>3</v>
      </c>
      <c r="B208" s="2">
        <v>3</v>
      </c>
      <c r="C208" s="2">
        <v>2</v>
      </c>
      <c r="D208" s="2">
        <v>2</v>
      </c>
      <c r="E208" s="2">
        <v>2</v>
      </c>
      <c r="F208" s="2">
        <v>2</v>
      </c>
      <c r="G208" s="2">
        <v>2</v>
      </c>
      <c r="H208" s="2">
        <v>2</v>
      </c>
      <c r="I208" s="2">
        <v>2</v>
      </c>
      <c r="J208" s="2">
        <v>2</v>
      </c>
      <c r="K208" s="1">
        <f t="shared" si="9"/>
        <v>22</v>
      </c>
      <c r="L208" s="18" t="str">
        <f t="shared" si="10"/>
        <v>SEDANG</v>
      </c>
      <c r="M208" s="18" t="str">
        <f t="shared" si="11"/>
        <v>SEDANG</v>
      </c>
    </row>
    <row r="209" spans="1:13" x14ac:dyDescent="0.25">
      <c r="A209" s="1">
        <v>3</v>
      </c>
      <c r="B209" s="1">
        <v>2</v>
      </c>
      <c r="C209" s="1">
        <v>2</v>
      </c>
      <c r="D209" s="1">
        <v>2</v>
      </c>
      <c r="E209" s="1">
        <v>2</v>
      </c>
      <c r="F209" s="1">
        <v>2</v>
      </c>
      <c r="G209" s="1">
        <v>2</v>
      </c>
      <c r="H209" s="1">
        <v>1</v>
      </c>
      <c r="I209" s="1">
        <v>2</v>
      </c>
      <c r="J209" s="1">
        <v>2</v>
      </c>
      <c r="K209" s="1">
        <f t="shared" si="9"/>
        <v>20</v>
      </c>
      <c r="L209" s="18" t="str">
        <f t="shared" si="10"/>
        <v>SEDANG</v>
      </c>
      <c r="M209" s="18" t="str">
        <f t="shared" si="11"/>
        <v>SEDANG</v>
      </c>
    </row>
    <row r="210" spans="1:13" x14ac:dyDescent="0.25">
      <c r="A210" s="2">
        <v>3</v>
      </c>
      <c r="B210" s="2">
        <v>2</v>
      </c>
      <c r="C210" s="2">
        <v>2</v>
      </c>
      <c r="D210" s="2">
        <v>2</v>
      </c>
      <c r="E210" s="2">
        <v>2</v>
      </c>
      <c r="F210" s="2">
        <v>2</v>
      </c>
      <c r="G210" s="2">
        <v>2</v>
      </c>
      <c r="H210" s="2">
        <v>2</v>
      </c>
      <c r="I210" s="2">
        <v>2</v>
      </c>
      <c r="J210" s="2">
        <v>2</v>
      </c>
      <c r="K210" s="1">
        <f t="shared" si="9"/>
        <v>21</v>
      </c>
      <c r="L210" s="18" t="str">
        <f t="shared" si="10"/>
        <v>SEDANG</v>
      </c>
      <c r="M210" s="18" t="str">
        <f t="shared" si="11"/>
        <v>SEDANG</v>
      </c>
    </row>
    <row r="211" spans="1:13" x14ac:dyDescent="0.25">
      <c r="A211" s="1">
        <v>2</v>
      </c>
      <c r="B211" s="1">
        <v>3</v>
      </c>
      <c r="C211" s="1">
        <v>2</v>
      </c>
      <c r="D211" s="1">
        <v>3</v>
      </c>
      <c r="E211" s="1">
        <v>3</v>
      </c>
      <c r="F211" s="1">
        <v>4</v>
      </c>
      <c r="G211" s="1">
        <v>2</v>
      </c>
      <c r="H211" s="1">
        <v>3</v>
      </c>
      <c r="I211" s="1">
        <v>2</v>
      </c>
      <c r="J211" s="1">
        <v>3</v>
      </c>
      <c r="K211" s="1">
        <f t="shared" si="9"/>
        <v>27</v>
      </c>
      <c r="L211" s="18" t="str">
        <f t="shared" si="10"/>
        <v>TINGGI</v>
      </c>
      <c r="M211" s="18" t="str">
        <f t="shared" si="11"/>
        <v>TINGGI</v>
      </c>
    </row>
    <row r="212" spans="1:13" x14ac:dyDescent="0.25">
      <c r="A212" s="5">
        <v>3</v>
      </c>
      <c r="B212" s="5">
        <v>3</v>
      </c>
      <c r="C212" s="5">
        <v>3</v>
      </c>
      <c r="D212" s="5">
        <v>3</v>
      </c>
      <c r="E212" s="5">
        <v>2</v>
      </c>
      <c r="F212" s="5">
        <v>3</v>
      </c>
      <c r="G212" s="5">
        <v>4</v>
      </c>
      <c r="H212" s="5">
        <v>2</v>
      </c>
      <c r="I212" s="5">
        <v>2</v>
      </c>
      <c r="J212" s="5">
        <v>2</v>
      </c>
      <c r="K212" s="1">
        <f t="shared" si="9"/>
        <v>27</v>
      </c>
      <c r="L212" s="18" t="str">
        <f t="shared" si="10"/>
        <v>TINGGI</v>
      </c>
      <c r="M212" s="18" t="str">
        <f t="shared" si="11"/>
        <v>TINGGI</v>
      </c>
    </row>
  </sheetData>
  <mergeCells count="11">
    <mergeCell ref="E8:G8"/>
    <mergeCell ref="H8:L8"/>
    <mergeCell ref="E9:G9"/>
    <mergeCell ref="H9:L9"/>
    <mergeCell ref="E4:L4"/>
    <mergeCell ref="E5:G5"/>
    <mergeCell ref="H5:L5"/>
    <mergeCell ref="E6:G6"/>
    <mergeCell ref="H6:L6"/>
    <mergeCell ref="E7:G7"/>
    <mergeCell ref="H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Sheet2</vt:lpstr>
      <vt:lpstr>NORMA KELOMPOK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dcterms:created xsi:type="dcterms:W3CDTF">2025-01-30T13:46:56Z</dcterms:created>
  <dcterms:modified xsi:type="dcterms:W3CDTF">2025-02-01T16:34:21Z</dcterms:modified>
</cp:coreProperties>
</file>